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Кадры\НПА для работников\стандарты\СФК 2 КМ ...от --.12.2022\"/>
    </mc:Choice>
  </mc:AlternateContent>
  <bookViews>
    <workbookView xWindow="0" yWindow="0" windowWidth="23040" windowHeight="89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G39" i="1"/>
  <c r="D84" i="1" l="1"/>
  <c r="F84" i="1"/>
  <c r="D85" i="1"/>
  <c r="F85" i="1"/>
  <c r="G85" i="1"/>
  <c r="G84" i="1" s="1"/>
  <c r="E161" i="1" l="1"/>
  <c r="F51" i="1" l="1"/>
  <c r="F52" i="1"/>
  <c r="D199" i="1" l="1"/>
  <c r="D167" i="1"/>
  <c r="F167" i="1"/>
  <c r="G167" i="1"/>
  <c r="D158" i="1"/>
  <c r="E109" i="1"/>
  <c r="E174" i="1" l="1"/>
  <c r="E175" i="1"/>
  <c r="E176" i="1"/>
  <c r="E178" i="1"/>
  <c r="E179" i="1"/>
  <c r="E180" i="1"/>
  <c r="E171" i="1"/>
  <c r="E172" i="1"/>
  <c r="F163" i="1"/>
  <c r="G163" i="1"/>
  <c r="E157" i="1"/>
  <c r="E158" i="1"/>
  <c r="E159" i="1"/>
  <c r="E160" i="1"/>
  <c r="F155" i="1"/>
  <c r="G155" i="1"/>
  <c r="D153" i="1"/>
  <c r="F153" i="1"/>
  <c r="G153" i="1"/>
  <c r="F145" i="1"/>
  <c r="F139" i="1" s="1"/>
  <c r="F138" i="1" s="1"/>
  <c r="G145" i="1"/>
  <c r="G139" i="1" s="1"/>
  <c r="G138" i="1" s="1"/>
  <c r="D145" i="1"/>
  <c r="D139" i="1" s="1"/>
  <c r="D138" i="1" s="1"/>
  <c r="E146" i="1"/>
  <c r="E147" i="1"/>
  <c r="E148" i="1"/>
  <c r="E149" i="1"/>
  <c r="E140" i="1"/>
  <c r="E141" i="1"/>
  <c r="E142" i="1"/>
  <c r="E143" i="1"/>
  <c r="E144" i="1"/>
  <c r="E123" i="1"/>
  <c r="E124" i="1"/>
  <c r="E126" i="1"/>
  <c r="E127" i="1"/>
  <c r="E129" i="1"/>
  <c r="E130" i="1"/>
  <c r="E132" i="1"/>
  <c r="E133" i="1"/>
  <c r="E135" i="1"/>
  <c r="E136" i="1"/>
  <c r="G121" i="1"/>
  <c r="G120" i="1"/>
  <c r="F121" i="1"/>
  <c r="F120" i="1"/>
  <c r="F116" i="1"/>
  <c r="G116" i="1"/>
  <c r="D116" i="1"/>
  <c r="D111" i="1"/>
  <c r="F111" i="1"/>
  <c r="G111" i="1"/>
  <c r="E114" i="1"/>
  <c r="E112" i="1"/>
  <c r="E113" i="1"/>
  <c r="E110" i="1"/>
  <c r="F107" i="1"/>
  <c r="D107" i="1"/>
  <c r="G107" i="1"/>
  <c r="E103" i="1"/>
  <c r="E104" i="1"/>
  <c r="D96" i="1"/>
  <c r="F96" i="1"/>
  <c r="G96" i="1"/>
  <c r="D80" i="1"/>
  <c r="F80" i="1"/>
  <c r="G80" i="1"/>
  <c r="F77" i="1"/>
  <c r="G77" i="1"/>
  <c r="D77" i="1"/>
  <c r="E78" i="1"/>
  <c r="E76" i="1"/>
  <c r="E74" i="1"/>
  <c r="E73" i="1"/>
  <c r="F93" i="1"/>
  <c r="G93" i="1"/>
  <c r="D93" i="1"/>
  <c r="D90" i="1"/>
  <c r="G90" i="1"/>
  <c r="F90" i="1"/>
  <c r="E155" i="1" l="1"/>
  <c r="E116" i="1"/>
  <c r="E138" i="1"/>
  <c r="E145" i="1"/>
  <c r="E121" i="1"/>
  <c r="E120" i="1"/>
  <c r="E111" i="1"/>
  <c r="E107" i="1"/>
  <c r="E80" i="1"/>
  <c r="E77" i="1"/>
  <c r="E90" i="1"/>
  <c r="E93" i="1"/>
  <c r="D88" i="1" l="1"/>
  <c r="D87" i="1" s="1"/>
  <c r="G88" i="1"/>
  <c r="G87" i="1" s="1"/>
  <c r="G83" i="1" l="1"/>
  <c r="D83" i="1"/>
  <c r="E88" i="1"/>
  <c r="F83" i="1" l="1"/>
  <c r="E70" i="1" l="1"/>
  <c r="E69" i="1"/>
  <c r="E67" i="1"/>
  <c r="G66" i="1"/>
  <c r="F66" i="1"/>
  <c r="E62" i="1"/>
  <c r="E58" i="1"/>
  <c r="G50" i="1"/>
  <c r="F50" i="1"/>
  <c r="E54" i="1"/>
  <c r="E42" i="1"/>
  <c r="E43" i="1"/>
  <c r="E44" i="1"/>
  <c r="E45" i="1"/>
  <c r="E41" i="1"/>
  <c r="E34" i="1"/>
  <c r="E35" i="1"/>
  <c r="E36" i="1"/>
  <c r="E37" i="1"/>
  <c r="E38" i="1"/>
  <c r="E55" i="1"/>
  <c r="E56" i="1"/>
  <c r="E59" i="1"/>
  <c r="E60" i="1"/>
  <c r="E61" i="1"/>
  <c r="E63" i="1"/>
  <c r="E64" i="1"/>
  <c r="E65" i="1"/>
  <c r="E68" i="1"/>
  <c r="F40" i="1"/>
  <c r="G40" i="1"/>
  <c r="G33" i="1"/>
  <c r="F33" i="1"/>
  <c r="E33" i="1" l="1"/>
  <c r="E66" i="1"/>
  <c r="E40" i="1"/>
  <c r="E50" i="1"/>
  <c r="G52" i="1"/>
  <c r="G51" i="1"/>
  <c r="E79" i="1"/>
  <c r="E81" i="1"/>
  <c r="E82" i="1"/>
  <c r="E86" i="1"/>
  <c r="E85" i="1" s="1"/>
  <c r="E84" i="1" s="1"/>
  <c r="E89" i="1"/>
  <c r="E91" i="1"/>
  <c r="E92" i="1"/>
  <c r="E100" i="1"/>
  <c r="E102" i="1"/>
  <c r="E108" i="1"/>
  <c r="E115" i="1"/>
  <c r="E137" i="1"/>
  <c r="E150" i="1"/>
  <c r="E151" i="1"/>
  <c r="E152" i="1"/>
  <c r="E156" i="1"/>
  <c r="E162" i="1"/>
  <c r="E164" i="1"/>
  <c r="E166" i="1"/>
  <c r="D246" i="1"/>
  <c r="D221" i="1"/>
  <c r="D215" i="1"/>
  <c r="D209" i="1"/>
  <c r="D203" i="1"/>
  <c r="D183" i="1"/>
  <c r="G177" i="1"/>
  <c r="F177" i="1"/>
  <c r="G173" i="1"/>
  <c r="F173" i="1"/>
  <c r="G170" i="1"/>
  <c r="F170" i="1"/>
  <c r="D170" i="1"/>
  <c r="G165" i="1"/>
  <c r="F165" i="1"/>
  <c r="D165" i="1"/>
  <c r="D163" i="1"/>
  <c r="D156" i="1"/>
  <c r="G101" i="1"/>
  <c r="F101" i="1"/>
  <c r="D101" i="1"/>
  <c r="G99" i="1"/>
  <c r="F99" i="1"/>
  <c r="D99" i="1"/>
  <c r="G72" i="1"/>
  <c r="D72" i="1"/>
  <c r="D202" i="1" l="1"/>
  <c r="D198" i="1" s="1"/>
  <c r="E177" i="1"/>
  <c r="E101" i="1"/>
  <c r="F72" i="1"/>
  <c r="E75" i="1"/>
  <c r="E96" i="1"/>
  <c r="E153" i="1"/>
  <c r="E163" i="1"/>
  <c r="E165" i="1"/>
  <c r="E173" i="1"/>
  <c r="E52" i="1"/>
  <c r="E99" i="1"/>
  <c r="E167" i="1"/>
  <c r="E170" i="1"/>
  <c r="E39" i="1"/>
  <c r="E87" i="1"/>
  <c r="D182" i="1"/>
  <c r="E139" i="1"/>
  <c r="E51" i="1"/>
  <c r="G95" i="1"/>
  <c r="D155" i="1"/>
  <c r="D95" i="1"/>
  <c r="D173" i="1"/>
  <c r="D177" i="1"/>
  <c r="E83" i="1"/>
  <c r="D162" i="1"/>
  <c r="D227" i="1"/>
  <c r="F95" i="1"/>
  <c r="D71" i="1" l="1"/>
  <c r="E95" i="1"/>
  <c r="E72" i="1"/>
  <c r="D137" i="1"/>
  <c r="G71" i="1"/>
  <c r="F71" i="1"/>
  <c r="E71" i="1" l="1"/>
</calcChain>
</file>

<file path=xl/sharedStrings.xml><?xml version="1.0" encoding="utf-8"?>
<sst xmlns="http://schemas.openxmlformats.org/spreadsheetml/2006/main" count="357" uniqueCount="318">
  <si>
    <t>Председатель Контрольно-счётной</t>
  </si>
  <si>
    <t>палаты муниципального</t>
  </si>
  <si>
    <t>образования город Краснодар</t>
  </si>
  <si>
    <t>_____________Л.И.Балашёва</t>
  </si>
  <si>
    <t>"______" ___________________г.</t>
  </si>
  <si>
    <t>№ п/п</t>
  </si>
  <si>
    <t>ПОКАЗАТЕЛИ</t>
  </si>
  <si>
    <t>Кол.</t>
  </si>
  <si>
    <t>Всего</t>
  </si>
  <si>
    <t>В том числе</t>
  </si>
  <si>
    <t>1.</t>
  </si>
  <si>
    <t>Всего проверено организаций, ед.</t>
  </si>
  <si>
    <t>органов местного самоуправления</t>
  </si>
  <si>
    <t>муниципальных казенных учреждений</t>
  </si>
  <si>
    <t>муниципальных бюджетных и автономных учреждений</t>
  </si>
  <si>
    <t>муниципальных предприятий</t>
  </si>
  <si>
    <t>прочих организаций</t>
  </si>
  <si>
    <t>2.</t>
  </si>
  <si>
    <t xml:space="preserve">Количество проверок всего, из них </t>
  </si>
  <si>
    <t>2.1.</t>
  </si>
  <si>
    <t xml:space="preserve">Плановые </t>
  </si>
  <si>
    <t>по полномочиям</t>
  </si>
  <si>
    <t>по обращению депутатов ГДК</t>
  </si>
  <si>
    <t>по предложениям и запросам главы МО город Краснодар и должностных лиц АМОГК</t>
  </si>
  <si>
    <t>по обращениям и поручениям прокуратуры и правоохранительных органов</t>
  </si>
  <si>
    <t>4.</t>
  </si>
  <si>
    <t>4.1.</t>
  </si>
  <si>
    <t>5.</t>
  </si>
  <si>
    <t>5.1.</t>
  </si>
  <si>
    <t>6.</t>
  </si>
  <si>
    <t>Всего контрольных мероприятий, в том числе</t>
  </si>
  <si>
    <t xml:space="preserve">Выделено средств </t>
  </si>
  <si>
    <t xml:space="preserve">Проверено средств </t>
  </si>
  <si>
    <t>По внешней проверке контрольных мероприятий</t>
  </si>
  <si>
    <t>Выделено средств</t>
  </si>
  <si>
    <t>По аудиту эффективности мероприятий</t>
  </si>
  <si>
    <t>7.</t>
  </si>
  <si>
    <t>учтенного в Реестре муниципального имущества</t>
  </si>
  <si>
    <t>прочего имущества</t>
  </si>
  <si>
    <t>8.</t>
  </si>
  <si>
    <t>Количество муниципальных контрактов, охваченных проверкой</t>
  </si>
  <si>
    <t>9.</t>
  </si>
  <si>
    <t>Сумма муниципальных контрактов, охваченных проверкой</t>
  </si>
  <si>
    <t>10.</t>
  </si>
  <si>
    <t>Оплачено предъявленных кредиторами претензий, штрафов, пеней по решению судов в связи с нарушением условия  оплаты по заключенным контрактам</t>
  </si>
  <si>
    <t>Неэффективное использование</t>
  </si>
  <si>
    <t>Неучтенное в Реестре муниципального имущества</t>
  </si>
  <si>
    <t>Прочие нарушения порядка использования имущества</t>
  </si>
  <si>
    <t>Сумма  всего</t>
  </si>
  <si>
    <t>Количество предложений</t>
  </si>
  <si>
    <t>Сумма</t>
  </si>
  <si>
    <t>по дополнительным источникам доходов</t>
  </si>
  <si>
    <t>количество</t>
  </si>
  <si>
    <t>сумма</t>
  </si>
  <si>
    <t>по оптимизации расходов</t>
  </si>
  <si>
    <t>по совершенствованию бюджетного процесса</t>
  </si>
  <si>
    <t>по предотвращению незаконного и неэффективного расходования средств</t>
  </si>
  <si>
    <t>прочие, в том числе принятие МПА</t>
  </si>
  <si>
    <t>Возмещено денежных средств в бюджет, в том числе</t>
  </si>
  <si>
    <t>нецелевого использования бюджетных средств</t>
  </si>
  <si>
    <t>неправомерного использования бюджетных средств (за исключением нецелевого и неэффективного)</t>
  </si>
  <si>
    <t>нецелесообразного использования бюджетных средств</t>
  </si>
  <si>
    <t>необоснованного использования бюджетных средств</t>
  </si>
  <si>
    <t>несвоевременного использования бюджетных  средств</t>
  </si>
  <si>
    <t>прочего</t>
  </si>
  <si>
    <t>Учтено в Реестре муниципального имущества</t>
  </si>
  <si>
    <t>Устранено неэффективное использование</t>
  </si>
  <si>
    <t>Прочие меры</t>
  </si>
  <si>
    <t>Количество предложений по дополнительным источникам  доходов</t>
  </si>
  <si>
    <t>Количество предложений по оптимизации расходов</t>
  </si>
  <si>
    <t>Количество предложений по совершенствованию бюджетного процесса</t>
  </si>
  <si>
    <t>Количество предложений по предотвращению незаконного и неэффективного расходования средств</t>
  </si>
  <si>
    <t xml:space="preserve">Количество прочих предложений </t>
  </si>
  <si>
    <t>20.</t>
  </si>
  <si>
    <t>Направлены предписания</t>
  </si>
  <si>
    <t>21.</t>
  </si>
  <si>
    <t>Исполнены предписания</t>
  </si>
  <si>
    <t>22.</t>
  </si>
  <si>
    <t>Направлены представления</t>
  </si>
  <si>
    <t>23.</t>
  </si>
  <si>
    <t>Удовлетворены представления</t>
  </si>
  <si>
    <t>24.</t>
  </si>
  <si>
    <t>Привлечено к административной и дисциплинарной ответственности</t>
  </si>
  <si>
    <t>Дисциплинарно (№ и дата приказа, кол-во  взысканий)</t>
  </si>
  <si>
    <t>Административно (составлены и рассмотрены протоколы), в том числе:</t>
  </si>
  <si>
    <t>За нарушение порядка составления, утверждения и ведения бюджетных смет (ст.15.15.7 КоАП РФ)</t>
  </si>
  <si>
    <t>на должностное лицо</t>
  </si>
  <si>
    <t>на юридическое лицо</t>
  </si>
  <si>
    <t>отказано в возбуждении, прекращено</t>
  </si>
  <si>
    <t>истечение сроков привлечения к административной ответственности</t>
  </si>
  <si>
    <t>результаты рассмотрения</t>
  </si>
  <si>
    <t xml:space="preserve">За нарушение порядка формирования государственного (муниципального) задания (ст. 15.15.15 КоАП РФ)  </t>
  </si>
  <si>
    <t>- на должностное лицо</t>
  </si>
  <si>
    <t>- на юридическое лицо</t>
  </si>
  <si>
    <t>- отказано в возбуждении, прекращено</t>
  </si>
  <si>
    <t>- истечение сроков привлечения к административной ответственности</t>
  </si>
  <si>
    <t>- результаты рассмотрения</t>
  </si>
  <si>
    <t xml:space="preserve">За невыполнение в срок внесенного представления и предписания (ст. 19.5 КоАП РФ)  </t>
  </si>
  <si>
    <t xml:space="preserve">- принято решение </t>
  </si>
  <si>
    <t>25.</t>
  </si>
  <si>
    <t>26.</t>
  </si>
  <si>
    <t>Количество материалов, направленных  в правоохранительные органы</t>
  </si>
  <si>
    <t>27.</t>
  </si>
  <si>
    <t>Количество материалов, по которым отсутствуют ответы правоохранительных органов о результатах рассмотрения и прокурорского реагирования</t>
  </si>
  <si>
    <t>Количество принятых мер прокурорского реагирования по материалам проверок</t>
  </si>
  <si>
    <t>Количество уголовных дел возбужденных по материалам проверок</t>
  </si>
  <si>
    <t>Нарушения порядка ведения учета и отчетности</t>
  </si>
  <si>
    <t>Стоимость имущества, по которому устранены нарушения   установленного порядка управления и распоряжения имуществом</t>
  </si>
  <si>
    <t>Прочее</t>
  </si>
  <si>
    <t>Начальник контрольно-ревизионного отдела</t>
  </si>
  <si>
    <t>Л.В.Трофименко</t>
  </si>
  <si>
    <t xml:space="preserve">СОГЛАСОВАНО: </t>
  </si>
  <si>
    <t>Заместитель председателя палаты</t>
  </si>
  <si>
    <t>Материалы приняты в архив:</t>
  </si>
  <si>
    <t xml:space="preserve"> СТАТИСТИЧЕСКИЙ ОТЧЕТ ПО ПРОВЕДЕННОЙ ПРОВЕРКЕ (РЕВИЗИИ)</t>
  </si>
  <si>
    <t xml:space="preserve">Удостоверения:  </t>
  </si>
  <si>
    <t>в отношении участников бюджетного процесса</t>
  </si>
  <si>
    <t>в отношении прочих организаций</t>
  </si>
  <si>
    <t>код   КЛСФКТ</t>
  </si>
  <si>
    <t>Нецелевое расходование бюджетных средств (ст.306.4, 161  БК РФ)</t>
  </si>
  <si>
    <t>Необоснованные расходы. Приняты невыполненные работы, в связи с чем причинен ущерб (ст.1102, ст.15 ГК РФ, МК)</t>
  </si>
  <si>
    <t>Выявлены недостачи, излишки</t>
  </si>
  <si>
    <t>Другие финансовые нарушения, подлежащие возмещению</t>
  </si>
  <si>
    <t>Количество контрактов, заключенных с нарушением  44-ФЗ</t>
  </si>
  <si>
    <t>27.1.</t>
  </si>
  <si>
    <t>27.2.</t>
  </si>
  <si>
    <t>27.3.</t>
  </si>
  <si>
    <t>27.4.</t>
  </si>
  <si>
    <t>27.5.</t>
  </si>
  <si>
    <t>прочим основаниям</t>
  </si>
  <si>
    <t>Объем проверенных средств, тыс.рублей, всего, в том числе:</t>
  </si>
  <si>
    <t>бюджетных средств, тыс.рублей</t>
  </si>
  <si>
    <t>ПРИНЯТО ПРЕДЛОЖЕНИЙ ПО РЕЗУЛЬТАТАМ ПРОВЕДЕННЫХ ПРОВЕРОК:</t>
  </si>
  <si>
    <t>Количество административных дел, возбужденных по материалам Палаты</t>
  </si>
  <si>
    <t>Заместителю главы МО город Краснодар</t>
  </si>
  <si>
    <t>Внесено средств в бюджет</t>
  </si>
  <si>
    <t>по обращению граждан, (СП РФ)</t>
  </si>
  <si>
    <t xml:space="preserve">3. </t>
  </si>
  <si>
    <t>3.1.</t>
  </si>
  <si>
    <t>3.2.</t>
  </si>
  <si>
    <t>иных источников</t>
  </si>
  <si>
    <t>4.2.</t>
  </si>
  <si>
    <t>4.3.</t>
  </si>
  <si>
    <r>
      <t xml:space="preserve">% охвата </t>
    </r>
    <r>
      <rPr>
        <sz val="11"/>
        <color theme="4"/>
        <rFont val="Times New Roman"/>
        <family val="1"/>
        <charset val="204"/>
      </rPr>
      <t/>
    </r>
  </si>
  <si>
    <t xml:space="preserve">%  охвата </t>
  </si>
  <si>
    <r>
      <t xml:space="preserve">%  охвата </t>
    </r>
    <r>
      <rPr>
        <sz val="11"/>
        <color theme="4"/>
        <rFont val="Times New Roman"/>
        <family val="1"/>
        <charset val="204"/>
      </rPr>
      <t/>
    </r>
  </si>
  <si>
    <t>5.2.</t>
  </si>
  <si>
    <t>ВСЕГО ВЫЯВЛЕНО НАРУШЕНИЙ   И НЕДОСТАТКОВ, тыс.рублей, всего, в том числе:</t>
  </si>
  <si>
    <t>ВЫЯВЛЕНО ФИНАНСОВЫХ НАРУШЕНИЙ, тыс.рублей, всего, в том числе:</t>
  </si>
  <si>
    <t>9.1.</t>
  </si>
  <si>
    <t>9.2.</t>
  </si>
  <si>
    <t>9.3.</t>
  </si>
  <si>
    <t>9.4.</t>
  </si>
  <si>
    <t>9.5.</t>
  </si>
  <si>
    <t>Недополучено доходов</t>
  </si>
  <si>
    <t>НЕЭФФЕКТИВНОЕ РАСХОДОВАНИЕ СРЕДСТВ, тыс.рублей, всего, в том числе:</t>
  </si>
  <si>
    <t>8.1.</t>
  </si>
  <si>
    <t>8.1.1.</t>
  </si>
  <si>
    <t>8.1.2.</t>
  </si>
  <si>
    <t>8.1.3.</t>
  </si>
  <si>
    <t>8.1.4.</t>
  </si>
  <si>
    <t>8.1.5.</t>
  </si>
  <si>
    <t>8.2.</t>
  </si>
  <si>
    <t>8.2.1.</t>
  </si>
  <si>
    <t>8.2.2.</t>
  </si>
  <si>
    <t>8.3.</t>
  </si>
  <si>
    <t xml:space="preserve">НАРУШЕНИЯ УЧЕТА И ОТЧЕТНОСТИ, тыс.рублей, всего, в том числе: </t>
  </si>
  <si>
    <t>8.3.1.</t>
  </si>
  <si>
    <t>8.3.2.</t>
  </si>
  <si>
    <t>Не повлиявшие на достоверность отчетности</t>
  </si>
  <si>
    <t>СТОИМОСТЬ ИМУЩЕСТВА, ИСПОЛЬЗУЕМОГО С НАРУШЕНИЯМИ ДЕЙСТВУЮЩЕГО ЗАКОНОДАТЕЛЬСТВА И УТВЕРЖДЕННОГО ПОРЯДКА, тыс.рублей, всего, в том числе:</t>
  </si>
  <si>
    <t>8.4.</t>
  </si>
  <si>
    <t>НАРУШЕНИЯ ЗАКОНОДАТЕЛЬСТВА О ЗАКУПКАХ, тыс.рублей, всего, в том числе:</t>
  </si>
  <si>
    <t>8.4.1.</t>
  </si>
  <si>
    <t>8.5.</t>
  </si>
  <si>
    <t>НАРУШЕНИЕ БЮДЖЕТНОГО ЗАКОНОДАТЕЛЬСТВА, тыс.рублей, всего, в том числе:</t>
  </si>
  <si>
    <t>8.5.1.</t>
  </si>
  <si>
    <t>8.6.</t>
  </si>
  <si>
    <t>НАРУШЕНИЕ ПРОЧИХ НПА И МПА, тыс.рублей, всего, в том числе:</t>
  </si>
  <si>
    <t>УСТРАНЕНЫ ФИНАНСОВЫЕ НАРУШЕНИЯ, тыс.рублей, всего, в том числе:</t>
  </si>
  <si>
    <t>10.1.</t>
  </si>
  <si>
    <t>10.1.1.</t>
  </si>
  <si>
    <t>10.1.1.1.</t>
  </si>
  <si>
    <t>10.1.1.2.</t>
  </si>
  <si>
    <t>10.1.1.3.</t>
  </si>
  <si>
    <t>10.1.1.4.</t>
  </si>
  <si>
    <t>10.1.1.5.</t>
  </si>
  <si>
    <t>10.1.1.6.</t>
  </si>
  <si>
    <t>10.1.2.</t>
  </si>
  <si>
    <t>Возмещено средств организаций</t>
  </si>
  <si>
    <t>10.1.3.</t>
  </si>
  <si>
    <t>Выполнено работ, оказано услуг, получено товарами</t>
  </si>
  <si>
    <t>10.1.4.</t>
  </si>
  <si>
    <t xml:space="preserve">Прочее устранение </t>
  </si>
  <si>
    <t>10.2.</t>
  </si>
  <si>
    <t>УСТРАНЕНО НЕЭФФЕКТИВНОЕ РАСХОДОВАНИЕ СРЕДСТВ, тыс.рублей, всего, в том числе:</t>
  </si>
  <si>
    <t>10.2.1.</t>
  </si>
  <si>
    <t>10.3.</t>
  </si>
  <si>
    <t>УСТРАНЕНЫ НАРУШЕНИЯ УЧЕТА И ОТЧЕТНОСТИ, тыс.рублей, всего, в том числе:</t>
  </si>
  <si>
    <t>10.3.1.</t>
  </si>
  <si>
    <t xml:space="preserve">повлиявшие на достоверность отчетности </t>
  </si>
  <si>
    <t>8.3.1.1.</t>
  </si>
  <si>
    <t>8.3.2.2.</t>
  </si>
  <si>
    <t>8.3.2.1.</t>
  </si>
  <si>
    <t>8.3.2.3.</t>
  </si>
  <si>
    <t>8.4.2.</t>
  </si>
  <si>
    <t>8.4.3.</t>
  </si>
  <si>
    <t>8.6.1.</t>
  </si>
  <si>
    <t>8.6.2.</t>
  </si>
  <si>
    <t>8.6.3.</t>
  </si>
  <si>
    <t>8.6.4.</t>
  </si>
  <si>
    <t>8.7.</t>
  </si>
  <si>
    <t>8.7.1.</t>
  </si>
  <si>
    <t>ПОДГОТОВЛЕНЫ ПРЕДЛОЖЕНИЯ по результатам контрольных мероприятий</t>
  </si>
  <si>
    <t xml:space="preserve">ВСЕГО ПРИНЯТО МЕР ПО УСТРАНЕНИЮ НАРУШЕНИЙ И НЕДОСТАТКОВ, тыс.рублей, всего, в том числе: </t>
  </si>
  <si>
    <t>10.3.2.</t>
  </si>
  <si>
    <t>10.4.</t>
  </si>
  <si>
    <t>СТОИМОСТЬ ИМУЩЕСТВА, ПО КОТОРОМУ УСТРАНЕНЫ НАРУШЕНИЯ, тыс.рублей, всего, в том числе:</t>
  </si>
  <si>
    <t>10.4.1.</t>
  </si>
  <si>
    <t>10.4.2.</t>
  </si>
  <si>
    <t>10.4.3.</t>
  </si>
  <si>
    <t>УСТРАНЕНЫ НАРУШЕНИЯ ЗАКОНОДАТЕЛЬСТВА О ЗАКУПКАХ, тыс.рублей, всего, в том числе:</t>
  </si>
  <si>
    <t>10.5.</t>
  </si>
  <si>
    <t>10.6.</t>
  </si>
  <si>
    <t>УСТРАНЕНЫ НАРУШЕНИЯ БЮДЖЕТНОГО ЗАКОНОДАТЕЛЬСТВА, тыс.рублей, всего, в том числе:</t>
  </si>
  <si>
    <t>10.6.1.</t>
  </si>
  <si>
    <t>10.6.3.</t>
  </si>
  <si>
    <t>10.6.2.</t>
  </si>
  <si>
    <t>10.7.</t>
  </si>
  <si>
    <t>УСТРАНЕНИЕ НАРУШЕНИЙ ПРОЧИХ НПА И МПА, тыс.рублей, всего, в том числе:</t>
  </si>
  <si>
    <t>11.</t>
  </si>
  <si>
    <t>11.1.</t>
  </si>
  <si>
    <t>11.2.</t>
  </si>
  <si>
    <t>11.3.</t>
  </si>
  <si>
    <t>11.4.</t>
  </si>
  <si>
    <t>11.5.</t>
  </si>
  <si>
    <t>12.</t>
  </si>
  <si>
    <t>13.</t>
  </si>
  <si>
    <t>14.</t>
  </si>
  <si>
    <t>15.</t>
  </si>
  <si>
    <t>16.</t>
  </si>
  <si>
    <t>16.1.</t>
  </si>
  <si>
    <t>16.2.</t>
  </si>
  <si>
    <t>16.2.1.</t>
  </si>
  <si>
    <t>16.2.2.</t>
  </si>
  <si>
    <t>16.2.4.</t>
  </si>
  <si>
    <t>16.2.5.</t>
  </si>
  <si>
    <t>17.</t>
  </si>
  <si>
    <t>Подготовлена информация о результатах проведенных контрольных мероприятий и направлена по  количеству инфорации/ количеству мероприятий:</t>
  </si>
  <si>
    <t>17.1.</t>
  </si>
  <si>
    <t xml:space="preserve">в ГДК </t>
  </si>
  <si>
    <t>Главе МО</t>
  </si>
  <si>
    <t>17.2.</t>
  </si>
  <si>
    <t>17.3.</t>
  </si>
  <si>
    <t>17.4.</t>
  </si>
  <si>
    <t>ГРБС</t>
  </si>
  <si>
    <t>17.5.</t>
  </si>
  <si>
    <t>Заявителю</t>
  </si>
  <si>
    <t>17.6.</t>
  </si>
  <si>
    <t>17.7.</t>
  </si>
  <si>
    <t>На сайт Палаты</t>
  </si>
  <si>
    <t>18.</t>
  </si>
  <si>
    <t>19.</t>
  </si>
  <si>
    <t>Количество рабочих совещаний с главой МО город Краснодар и должностными лицами АМО город Краснодар</t>
  </si>
  <si>
    <t>Принято муниципальных правовых актов, всего, в том числе:</t>
  </si>
  <si>
    <t>26.1.</t>
  </si>
  <si>
    <t>26.2.</t>
  </si>
  <si>
    <t>по проверкам предшествующих периодов</t>
  </si>
  <si>
    <t>Устранены прочие финансовые нарушения</t>
  </si>
  <si>
    <t xml:space="preserve">Ф.И.О. проверяющего: </t>
  </si>
  <si>
    <t xml:space="preserve">Местонахождение (фактический адрес): </t>
  </si>
  <si>
    <t xml:space="preserve">ИНН: </t>
  </si>
  <si>
    <t xml:space="preserve">Основание проверки: </t>
  </si>
  <si>
    <t xml:space="preserve">Проверяемый период: </t>
  </si>
  <si>
    <t xml:space="preserve">Тема проверки (ревизии): </t>
  </si>
  <si>
    <t xml:space="preserve">Дата начала проверки (ревизии)     Дата окончания проверки (ревизии)   </t>
  </si>
  <si>
    <t xml:space="preserve">Время проведения мероприятия    (рабочие дни)          Количество человеко-дней   </t>
  </si>
  <si>
    <t>финансового  контроля</t>
  </si>
  <si>
    <t>мероприятия"</t>
  </si>
  <si>
    <t xml:space="preserve">к стандарту внешнего муниципального </t>
  </si>
  <si>
    <t xml:space="preserve">СФК 2 "Общие правила проведения контрольного </t>
  </si>
  <si>
    <t>"ПРИЛОЖЕНИЕ № 24</t>
  </si>
  <si>
    <t xml:space="preserve">Приложение № 1 </t>
  </si>
  <si>
    <t>к статистическому отчету</t>
  </si>
  <si>
    <t>№</t>
  </si>
  <si>
    <t>Предложения  Контрольно-счетной палаты</t>
  </si>
  <si>
    <t>Принятые меры</t>
  </si>
  <si>
    <t>по  ПРЕДСТАВЛЕНИЮ  от      №       (срок исполнения -   )</t>
  </si>
  <si>
    <t>по ОТЧЕТУ   главе  и в ГДК (письмо от №, срок исполнения  -   )</t>
  </si>
  <si>
    <t>по  ПРЕДПИСАНИЮ   от     №           (срок исполнения -   )</t>
  </si>
  <si>
    <t>Руководитель проверки</t>
  </si>
  <si>
    <t>к распоряжению от 26.02.2019 № 3</t>
  </si>
  <si>
    <t xml:space="preserve">"О внесении изменения в распоряжение председателя </t>
  </si>
  <si>
    <t>Контрольно-счетной палаты МО город Краснодар</t>
  </si>
  <si>
    <t>от 27.10.2014 № 49 "Об утверждении стандарта</t>
  </si>
  <si>
    <t>внешнего муниципального финансового контроля</t>
  </si>
  <si>
    <t>СФК 2 "Общие правила проведения контрольного</t>
  </si>
  <si>
    <t>Рекомендации согласно приложению № 1 к статистическому отчету</t>
  </si>
  <si>
    <t xml:space="preserve">ПРИЛОЖЕНИЕ </t>
  </si>
  <si>
    <t>Нарушения общих требований к учету и отчетности</t>
  </si>
  <si>
    <t xml:space="preserve">Нарушение требований при проведении инвентаризации </t>
  </si>
  <si>
    <t>Нарушение требований, предъявляемых к применению правил ведения бухгалтерского учета и составления бухгалтерской отчетности</t>
  </si>
  <si>
    <t xml:space="preserve">Повлиявшие на достоверность отчета об исполнении бюджета </t>
  </si>
  <si>
    <t xml:space="preserve">Не повлиявшие на достоверность </t>
  </si>
  <si>
    <t>Нарушение требований к бюджетному (бухгалтерскому) учету, в том числе к составлению, представлению бюджетной, бухгалтерской (финансовой) отчетности(ст.15.15.6 КоАП РФ)</t>
  </si>
  <si>
    <r>
      <rPr>
        <b/>
        <sz val="9"/>
        <color theme="1"/>
        <rFont val="Times New Roman"/>
        <family val="1"/>
        <charset val="204"/>
      </rPr>
      <t>Наименование объекта проверки:</t>
    </r>
    <r>
      <rPr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 xml:space="preserve"> </t>
    </r>
  </si>
  <si>
    <t>По контрольным мероприятиям:</t>
  </si>
  <si>
    <r>
      <rPr>
        <b/>
        <sz val="9"/>
        <rFont val="Times New Roman"/>
        <family val="1"/>
        <charset val="204"/>
      </rPr>
      <t xml:space="preserve">Стоимость проверенного имущества, тыс.рублей, всего, в том числе: </t>
    </r>
    <r>
      <rPr>
        <b/>
        <sz val="9"/>
        <color theme="4"/>
        <rFont val="Times New Roman"/>
        <family val="1"/>
        <charset val="204"/>
      </rPr>
      <t xml:space="preserve">  </t>
    </r>
  </si>
  <si>
    <r>
      <t>Руководителю объекта</t>
    </r>
    <r>
      <rPr>
        <sz val="9"/>
        <color theme="4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 проверки</t>
    </r>
  </si>
  <si>
    <r>
      <t xml:space="preserve">Количество материалов, направленных в иные органы (УФАС, исполнительно-распорядительные,  </t>
    </r>
    <r>
      <rPr>
        <b/>
        <sz val="9"/>
        <rFont val="Times New Roman"/>
        <family val="1"/>
        <charset val="204"/>
      </rPr>
      <t>контролирующие и надзорные, налоговые  органы</t>
    </r>
    <r>
      <rPr>
        <b/>
        <sz val="9"/>
        <color theme="1"/>
        <rFont val="Times New Roman"/>
        <family val="1"/>
        <charset val="204"/>
      </rPr>
      <t xml:space="preserve"> и др. для принятия мер в соответствии с полномочиями)</t>
    </r>
  </si>
  <si>
    <r>
      <t xml:space="preserve">Количество материалов, рассмотренных на </t>
    </r>
    <r>
      <rPr>
        <b/>
        <sz val="9"/>
        <color theme="4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заседаниях ГДК</t>
    </r>
  </si>
  <si>
    <r>
      <rPr>
        <sz val="9"/>
        <color theme="4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по проверкам текущего периода</t>
    </r>
  </si>
  <si>
    <t xml:space="preserve">Устранены нарушения по мероприятиям, проведенным в периодах, предшествующих отчетному, тыс.рублей, всего, в том числе:                                                                                                 </t>
  </si>
  <si>
    <t>Информация
о принятых мерах по устранению нарушений и выполнению рекомендаций
 по результатам проведенного контрольного мероприятия
___________________________________</t>
  </si>
  <si>
    <t xml:space="preserve">Нарушение требований к бюджетному (бухгалтерскому) учету, в том числе к составлению, представлению бюджетной, бухгалтерской (финансовой) отчетности </t>
  </si>
  <si>
    <t xml:space="preserve">И.О.Фамилия </t>
  </si>
  <si>
    <t xml:space="preserve">Дата сдачи материалов начальнику КРО:                                                                                                                                                              </t>
  </si>
  <si>
    <r>
      <t xml:space="preserve">Дата составления статистического отчета:                                                                                 </t>
    </r>
    <r>
      <rPr>
        <b/>
        <i/>
        <sz val="9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</si>
</sst>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4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4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14" fontId="2" fillId="0" borderId="8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164" fontId="6" fillId="0" borderId="3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9" xfId="0" applyNumberFormat="1" applyFont="1" applyFill="1" applyBorder="1" applyAlignment="1">
      <alignment horizontal="right"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9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165" fontId="1" fillId="0" borderId="9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/>
    <xf numFmtId="165" fontId="2" fillId="0" borderId="9" xfId="0" applyNumberFormat="1" applyFont="1" applyFill="1" applyBorder="1" applyAlignment="1"/>
    <xf numFmtId="165" fontId="2" fillId="0" borderId="3" xfId="0" applyNumberFormat="1" applyFont="1" applyFill="1" applyBorder="1" applyAlignment="1">
      <alignment horizontal="right"/>
    </xf>
    <xf numFmtId="165" fontId="2" fillId="0" borderId="9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vertical="center" wrapText="1"/>
    </xf>
    <xf numFmtId="165" fontId="6" fillId="0" borderId="3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/>
    <xf numFmtId="165" fontId="1" fillId="0" borderId="9" xfId="0" applyNumberFormat="1" applyFont="1" applyFill="1" applyBorder="1" applyAlignment="1"/>
    <xf numFmtId="3" fontId="6" fillId="0" borderId="3" xfId="0" applyNumberFormat="1" applyFont="1" applyFill="1" applyBorder="1" applyAlignment="1">
      <alignment horizontal="right" wrapText="1"/>
    </xf>
    <xf numFmtId="0" fontId="1" fillId="0" borderId="0" xfId="0" applyFont="1" applyFill="1"/>
    <xf numFmtId="1" fontId="1" fillId="0" borderId="3" xfId="0" applyNumberFormat="1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right" wrapText="1"/>
    </xf>
    <xf numFmtId="165" fontId="6" fillId="0" borderId="3" xfId="0" applyNumberFormat="1" applyFont="1" applyFill="1" applyBorder="1" applyAlignment="1">
      <alignment horizontal="right" wrapText="1"/>
    </xf>
    <xf numFmtId="165" fontId="6" fillId="0" borderId="9" xfId="0" applyNumberFormat="1" applyFont="1" applyFill="1" applyBorder="1" applyAlignment="1">
      <alignment horizontal="right" wrapText="1"/>
    </xf>
    <xf numFmtId="165" fontId="6" fillId="0" borderId="3" xfId="0" applyNumberFormat="1" applyFont="1" applyFill="1" applyBorder="1" applyAlignment="1"/>
    <xf numFmtId="0" fontId="6" fillId="0" borderId="8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165" fontId="6" fillId="0" borderId="9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0" fontId="6" fillId="0" borderId="3" xfId="0" applyFont="1" applyFill="1" applyBorder="1" applyAlignment="1">
      <alignment wrapText="1"/>
    </xf>
    <xf numFmtId="164" fontId="6" fillId="0" borderId="3" xfId="0" applyNumberFormat="1" applyFont="1" applyFill="1" applyBorder="1" applyAlignment="1">
      <alignment wrapText="1"/>
    </xf>
    <xf numFmtId="14" fontId="5" fillId="0" borderId="8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right" wrapText="1"/>
    </xf>
    <xf numFmtId="165" fontId="5" fillId="0" borderId="3" xfId="0" applyNumberFormat="1" applyFont="1" applyFill="1" applyBorder="1" applyAlignment="1">
      <alignment wrapText="1"/>
    </xf>
    <xf numFmtId="165" fontId="5" fillId="0" borderId="3" xfId="0" applyNumberFormat="1" applyFont="1" applyFill="1" applyBorder="1" applyAlignment="1">
      <alignment horizontal="right"/>
    </xf>
    <xf numFmtId="165" fontId="5" fillId="0" borderId="9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wrapText="1"/>
    </xf>
    <xf numFmtId="165" fontId="8" fillId="0" borderId="3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/>
    <xf numFmtId="165" fontId="8" fillId="0" borderId="9" xfId="0" applyNumberFormat="1" applyFont="1" applyFill="1" applyBorder="1" applyAlignment="1"/>
    <xf numFmtId="3" fontId="2" fillId="0" borderId="0" xfId="0" applyNumberFormat="1" applyFont="1" applyFill="1"/>
    <xf numFmtId="14" fontId="6" fillId="0" borderId="8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wrapText="1"/>
    </xf>
    <xf numFmtId="14" fontId="6" fillId="0" borderId="8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 wrapText="1"/>
    </xf>
    <xf numFmtId="165" fontId="6" fillId="0" borderId="9" xfId="0" applyNumberFormat="1" applyFont="1" applyFill="1" applyBorder="1" applyAlignment="1"/>
    <xf numFmtId="0" fontId="2" fillId="0" borderId="8" xfId="0" applyFont="1" applyFill="1" applyBorder="1" applyAlignment="1">
      <alignment horizontal="center" wrapText="1"/>
    </xf>
    <xf numFmtId="165" fontId="5" fillId="0" borderId="3" xfId="0" applyNumberFormat="1" applyFont="1" applyFill="1" applyBorder="1" applyAlignment="1"/>
    <xf numFmtId="165" fontId="5" fillId="0" borderId="9" xfId="0" applyNumberFormat="1" applyFont="1" applyFill="1" applyBorder="1" applyAlignment="1"/>
    <xf numFmtId="0" fontId="2" fillId="0" borderId="0" xfId="0" applyFont="1" applyFill="1" applyBorder="1"/>
    <xf numFmtId="0" fontId="2" fillId="0" borderId="3" xfId="0" applyFont="1" applyFill="1" applyBorder="1" applyAlignment="1">
      <alignment wrapText="1"/>
    </xf>
    <xf numFmtId="165" fontId="6" fillId="0" borderId="3" xfId="0" applyNumberFormat="1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4" fontId="11" fillId="0" borderId="8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right"/>
    </xf>
    <xf numFmtId="165" fontId="11" fillId="0" borderId="9" xfId="0" applyNumberFormat="1" applyFont="1" applyFill="1" applyBorder="1" applyAlignment="1">
      <alignment horizontal="right"/>
    </xf>
    <xf numFmtId="0" fontId="12" fillId="0" borderId="8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165" fontId="11" fillId="0" borderId="9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wrapText="1"/>
    </xf>
    <xf numFmtId="17" fontId="2" fillId="0" borderId="8" xfId="0" applyNumberFormat="1" applyFont="1" applyFill="1" applyBorder="1" applyAlignment="1">
      <alignment horizontal="center" vertical="center" wrapText="1"/>
    </xf>
    <xf numFmtId="17" fontId="1" fillId="0" borderId="8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vertical="center" wrapText="1"/>
    </xf>
    <xf numFmtId="165" fontId="5" fillId="0" borderId="3" xfId="0" applyNumberFormat="1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wrapText="1"/>
    </xf>
    <xf numFmtId="0" fontId="7" fillId="0" borderId="8" xfId="0" applyFont="1" applyFill="1" applyBorder="1" applyAlignment="1">
      <alignment horizontal="center" wrapText="1"/>
    </xf>
    <xf numFmtId="4" fontId="5" fillId="0" borderId="3" xfId="0" applyNumberFormat="1" applyFont="1" applyFill="1" applyBorder="1" applyAlignment="1">
      <alignment wrapText="1"/>
    </xf>
    <xf numFmtId="165" fontId="1" fillId="0" borderId="3" xfId="0" applyNumberFormat="1" applyFont="1" applyFill="1" applyBorder="1" applyAlignment="1">
      <alignment horizontal="right"/>
    </xf>
    <xf numFmtId="165" fontId="1" fillId="0" borderId="9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wrapText="1"/>
    </xf>
    <xf numFmtId="165" fontId="5" fillId="0" borderId="3" xfId="0" applyNumberFormat="1" applyFont="1" applyFill="1" applyBorder="1" applyAlignment="1">
      <alignment horizontal="right" wrapText="1"/>
    </xf>
    <xf numFmtId="165" fontId="2" fillId="0" borderId="3" xfId="0" applyNumberFormat="1" applyFont="1" applyFill="1" applyBorder="1" applyAlignment="1">
      <alignment wrapText="1"/>
    </xf>
    <xf numFmtId="0" fontId="1" fillId="0" borderId="8" xfId="0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wrapText="1"/>
    </xf>
    <xf numFmtId="165" fontId="1" fillId="0" borderId="3" xfId="0" applyNumberFormat="1" applyFont="1" applyFill="1" applyBorder="1" applyAlignment="1">
      <alignment wrapText="1"/>
    </xf>
    <xf numFmtId="164" fontId="1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5" fontId="2" fillId="0" borderId="3" xfId="0" applyNumberFormat="1" applyFont="1" applyFill="1" applyBorder="1" applyAlignment="1">
      <alignment vertical="center" wrapText="1"/>
    </xf>
    <xf numFmtId="16" fontId="2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165" fontId="1" fillId="0" borderId="9" xfId="0" applyNumberFormat="1" applyFont="1" applyFill="1" applyBorder="1" applyAlignment="1">
      <alignment horizontal="center"/>
    </xf>
    <xf numFmtId="16" fontId="2" fillId="0" borderId="8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3" fontId="6" fillId="0" borderId="3" xfId="0" applyNumberFormat="1" applyFont="1" applyFill="1" applyBorder="1" applyAlignment="1">
      <alignment horizontal="center" wrapText="1"/>
    </xf>
    <xf numFmtId="16" fontId="1" fillId="0" borderId="8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/>
    <xf numFmtId="165" fontId="1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/>
    <xf numFmtId="165" fontId="2" fillId="0" borderId="9" xfId="0" applyNumberFormat="1" applyFont="1" applyFill="1" applyBorder="1" applyAlignment="1">
      <alignment horizontal="center" wrapText="1"/>
    </xf>
    <xf numFmtId="0" fontId="1" fillId="0" borderId="3" xfId="0" applyFont="1" applyFill="1" applyBorder="1"/>
    <xf numFmtId="165" fontId="1" fillId="0" borderId="3" xfId="0" applyNumberFormat="1" applyFont="1" applyFill="1" applyBorder="1" applyAlignment="1">
      <alignment horizontal="right" wrapText="1"/>
    </xf>
    <xf numFmtId="49" fontId="2" fillId="0" borderId="3" xfId="0" applyNumberFormat="1" applyFont="1" applyFill="1" applyBorder="1"/>
    <xf numFmtId="4" fontId="2" fillId="0" borderId="3" xfId="0" applyNumberFormat="1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wrapText="1"/>
    </xf>
    <xf numFmtId="49" fontId="1" fillId="0" borderId="3" xfId="0" applyNumberFormat="1" applyFont="1" applyFill="1" applyBorder="1" applyAlignment="1">
      <alignment wrapText="1"/>
    </xf>
    <xf numFmtId="165" fontId="2" fillId="0" borderId="3" xfId="0" applyNumberFormat="1" applyFont="1" applyFill="1" applyBorder="1" applyAlignment="1">
      <alignment horizontal="left"/>
    </xf>
    <xf numFmtId="165" fontId="2" fillId="0" borderId="9" xfId="0" applyNumberFormat="1" applyFont="1" applyFill="1" applyBorder="1" applyAlignment="1">
      <alignment horizontal="left"/>
    </xf>
    <xf numFmtId="165" fontId="2" fillId="0" borderId="3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65" fontId="2" fillId="0" borderId="3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wrapText="1"/>
    </xf>
    <xf numFmtId="165" fontId="1" fillId="0" borderId="3" xfId="0" applyNumberFormat="1" applyFont="1" applyFill="1" applyBorder="1" applyAlignment="1">
      <alignment horizontal="center" wrapText="1"/>
    </xf>
    <xf numFmtId="4" fontId="14" fillId="0" borderId="3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  <xf numFmtId="164" fontId="2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1" fillId="0" borderId="8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1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left" wrapText="1"/>
    </xf>
    <xf numFmtId="165" fontId="2" fillId="0" borderId="11" xfId="0" applyNumberFormat="1" applyFont="1" applyFill="1" applyBorder="1" applyAlignment="1">
      <alignment horizontal="left" wrapText="1"/>
    </xf>
    <xf numFmtId="165" fontId="2" fillId="0" borderId="4" xfId="0" applyNumberFormat="1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wrapText="1"/>
    </xf>
    <xf numFmtId="165" fontId="9" fillId="0" borderId="1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 wrapText="1"/>
    </xf>
    <xf numFmtId="165" fontId="1" fillId="0" borderId="11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tabSelected="1" topLeftCell="A124" workbookViewId="0">
      <selection activeCell="B39" sqref="B39"/>
    </sheetView>
  </sheetViews>
  <sheetFormatPr defaultColWidth="9.140625" defaultRowHeight="12" x14ac:dyDescent="0.2"/>
  <cols>
    <col min="1" max="1" width="7.42578125" style="4" customWidth="1"/>
    <col min="2" max="2" width="62.42578125" style="4" customWidth="1"/>
    <col min="3" max="3" width="8.7109375" style="4" customWidth="1"/>
    <col min="4" max="4" width="7.140625" style="4" customWidth="1"/>
    <col min="5" max="5" width="11.7109375" style="4" customWidth="1"/>
    <col min="6" max="6" width="19.140625" style="4" customWidth="1"/>
    <col min="7" max="7" width="18.28515625" style="4" customWidth="1"/>
    <col min="8" max="8" width="12.140625" style="4" customWidth="1"/>
    <col min="9" max="9" width="10.7109375" style="4" bestFit="1" customWidth="1"/>
    <col min="10" max="16384" width="9.140625" style="4"/>
  </cols>
  <sheetData>
    <row r="1" spans="1:7" x14ac:dyDescent="0.2">
      <c r="A1" s="163"/>
      <c r="B1" s="163"/>
      <c r="C1" s="163"/>
      <c r="D1" s="163"/>
      <c r="E1" s="163"/>
      <c r="F1" s="163"/>
      <c r="G1" s="163"/>
    </row>
    <row r="2" spans="1:7" x14ac:dyDescent="0.2">
      <c r="A2" s="5"/>
      <c r="B2" s="5"/>
      <c r="C2" s="5"/>
      <c r="D2" s="5"/>
      <c r="E2" s="5"/>
      <c r="F2" s="5"/>
      <c r="G2" s="5"/>
    </row>
    <row r="3" spans="1:7" s="72" customFormat="1" x14ac:dyDescent="0.2">
      <c r="A3" s="149"/>
      <c r="B3" s="150" t="s">
        <v>298</v>
      </c>
      <c r="C3" s="149"/>
      <c r="D3" s="149"/>
      <c r="E3" s="149"/>
      <c r="F3" s="150" t="s">
        <v>281</v>
      </c>
      <c r="G3" s="149"/>
    </row>
    <row r="4" spans="1:7" s="72" customFormat="1" x14ac:dyDescent="0.2">
      <c r="A4" s="149"/>
      <c r="B4" s="150" t="s">
        <v>291</v>
      </c>
      <c r="C4" s="149"/>
      <c r="D4" s="149"/>
      <c r="E4" s="150"/>
      <c r="F4" s="150" t="s">
        <v>279</v>
      </c>
      <c r="G4" s="149"/>
    </row>
    <row r="5" spans="1:7" s="72" customFormat="1" x14ac:dyDescent="0.2">
      <c r="A5" s="149"/>
      <c r="B5" s="150" t="s">
        <v>292</v>
      </c>
      <c r="C5" s="149"/>
      <c r="D5" s="149"/>
      <c r="E5" s="149"/>
      <c r="F5" s="150" t="s">
        <v>277</v>
      </c>
      <c r="G5" s="149"/>
    </row>
    <row r="6" spans="1:7" s="72" customFormat="1" x14ac:dyDescent="0.2">
      <c r="A6" s="149"/>
      <c r="B6" s="150" t="s">
        <v>293</v>
      </c>
      <c r="C6" s="149"/>
      <c r="D6" s="149"/>
      <c r="E6" s="149"/>
      <c r="F6" s="150" t="s">
        <v>280</v>
      </c>
      <c r="G6" s="149"/>
    </row>
    <row r="7" spans="1:7" s="72" customFormat="1" x14ac:dyDescent="0.2">
      <c r="A7" s="149"/>
      <c r="B7" s="150" t="s">
        <v>294</v>
      </c>
      <c r="C7" s="149"/>
      <c r="D7" s="149"/>
      <c r="E7" s="149"/>
      <c r="F7" s="150" t="s">
        <v>278</v>
      </c>
      <c r="G7" s="149"/>
    </row>
    <row r="8" spans="1:7" s="72" customFormat="1" x14ac:dyDescent="0.2">
      <c r="A8" s="149"/>
      <c r="B8" s="150" t="s">
        <v>295</v>
      </c>
      <c r="C8" s="149"/>
      <c r="D8" s="149"/>
      <c r="E8" s="149"/>
      <c r="F8" s="150"/>
      <c r="G8" s="149"/>
    </row>
    <row r="9" spans="1:7" s="72" customFormat="1" x14ac:dyDescent="0.2">
      <c r="A9" s="149"/>
      <c r="B9" s="150" t="s">
        <v>296</v>
      </c>
      <c r="C9" s="149"/>
      <c r="D9" s="149"/>
      <c r="E9" s="149"/>
      <c r="F9" s="149"/>
      <c r="G9" s="149"/>
    </row>
    <row r="10" spans="1:7" s="72" customFormat="1" x14ac:dyDescent="0.2">
      <c r="B10" s="150" t="s">
        <v>278</v>
      </c>
      <c r="F10" s="157"/>
      <c r="G10" s="157"/>
    </row>
    <row r="11" spans="1:7" x14ac:dyDescent="0.2">
      <c r="B11" s="6"/>
      <c r="F11" s="164" t="s">
        <v>0</v>
      </c>
      <c r="G11" s="164"/>
    </row>
    <row r="12" spans="1:7" x14ac:dyDescent="0.2">
      <c r="F12" s="164" t="s">
        <v>1</v>
      </c>
      <c r="G12" s="164"/>
    </row>
    <row r="13" spans="1:7" x14ac:dyDescent="0.2">
      <c r="F13" s="164" t="s">
        <v>2</v>
      </c>
      <c r="G13" s="164"/>
    </row>
    <row r="14" spans="1:7" x14ac:dyDescent="0.2">
      <c r="F14" s="164" t="s">
        <v>3</v>
      </c>
      <c r="G14" s="164"/>
    </row>
    <row r="15" spans="1:7" x14ac:dyDescent="0.2">
      <c r="F15" s="164" t="s">
        <v>4</v>
      </c>
      <c r="G15" s="164"/>
    </row>
    <row r="16" spans="1:7" ht="12.75" thickBot="1" x14ac:dyDescent="0.25">
      <c r="A16" s="162" t="s">
        <v>114</v>
      </c>
      <c r="B16" s="162"/>
      <c r="C16" s="162"/>
      <c r="D16" s="162"/>
      <c r="E16" s="162"/>
      <c r="F16" s="162"/>
      <c r="G16" s="162"/>
    </row>
    <row r="17" spans="1:7" x14ac:dyDescent="0.2">
      <c r="A17" s="165" t="s">
        <v>269</v>
      </c>
      <c r="B17" s="166"/>
      <c r="C17" s="166"/>
      <c r="D17" s="166"/>
      <c r="E17" s="166"/>
      <c r="F17" s="166"/>
      <c r="G17" s="167"/>
    </row>
    <row r="18" spans="1:7" x14ac:dyDescent="0.2">
      <c r="A18" s="168" t="s">
        <v>305</v>
      </c>
      <c r="B18" s="169"/>
      <c r="C18" s="169"/>
      <c r="D18" s="169"/>
      <c r="E18" s="169"/>
      <c r="F18" s="169"/>
      <c r="G18" s="170"/>
    </row>
    <row r="19" spans="1:7" x14ac:dyDescent="0.2">
      <c r="A19" s="171" t="s">
        <v>270</v>
      </c>
      <c r="B19" s="172"/>
      <c r="C19" s="172"/>
      <c r="D19" s="172"/>
      <c r="E19" s="172"/>
      <c r="F19" s="172"/>
      <c r="G19" s="173"/>
    </row>
    <row r="20" spans="1:7" x14ac:dyDescent="0.2">
      <c r="A20" s="171" t="s">
        <v>271</v>
      </c>
      <c r="B20" s="172"/>
      <c r="C20" s="172"/>
      <c r="D20" s="172"/>
      <c r="E20" s="172"/>
      <c r="F20" s="172"/>
      <c r="G20" s="173"/>
    </row>
    <row r="21" spans="1:7" x14ac:dyDescent="0.2">
      <c r="A21" s="174" t="s">
        <v>272</v>
      </c>
      <c r="B21" s="175"/>
      <c r="C21" s="175"/>
      <c r="D21" s="175"/>
      <c r="E21" s="176"/>
      <c r="F21" s="177" t="s">
        <v>273</v>
      </c>
      <c r="G21" s="178"/>
    </row>
    <row r="22" spans="1:7" x14ac:dyDescent="0.2">
      <c r="A22" s="159" t="s">
        <v>274</v>
      </c>
      <c r="B22" s="160"/>
      <c r="C22" s="160"/>
      <c r="D22" s="160"/>
      <c r="E22" s="160"/>
      <c r="F22" s="160"/>
      <c r="G22" s="161"/>
    </row>
    <row r="23" spans="1:7" x14ac:dyDescent="0.2">
      <c r="A23" s="182" t="s">
        <v>115</v>
      </c>
      <c r="B23" s="183"/>
      <c r="C23" s="183"/>
      <c r="D23" s="183"/>
      <c r="E23" s="183"/>
      <c r="F23" s="183"/>
      <c r="G23" s="184"/>
    </row>
    <row r="24" spans="1:7" x14ac:dyDescent="0.2">
      <c r="A24" s="182" t="s">
        <v>275</v>
      </c>
      <c r="B24" s="183"/>
      <c r="C24" s="183"/>
      <c r="D24" s="183"/>
      <c r="E24" s="183"/>
      <c r="F24" s="183"/>
      <c r="G24" s="184"/>
    </row>
    <row r="25" spans="1:7" x14ac:dyDescent="0.2">
      <c r="A25" s="182" t="s">
        <v>276</v>
      </c>
      <c r="B25" s="183"/>
      <c r="C25" s="183"/>
      <c r="D25" s="183"/>
      <c r="E25" s="183"/>
      <c r="F25" s="183"/>
      <c r="G25" s="184"/>
    </row>
    <row r="26" spans="1:7" x14ac:dyDescent="0.2">
      <c r="A26" s="159" t="s">
        <v>317</v>
      </c>
      <c r="B26" s="160"/>
      <c r="C26" s="160"/>
      <c r="D26" s="160"/>
      <c r="E26" s="160"/>
      <c r="F26" s="160"/>
      <c r="G26" s="161"/>
    </row>
    <row r="27" spans="1:7" ht="12.75" thickBot="1" x14ac:dyDescent="0.25">
      <c r="A27" s="179" t="s">
        <v>316</v>
      </c>
      <c r="B27" s="180"/>
      <c r="C27" s="180"/>
      <c r="D27" s="180"/>
      <c r="E27" s="180"/>
      <c r="F27" s="180"/>
      <c r="G27" s="181"/>
    </row>
    <row r="28" spans="1:7" x14ac:dyDescent="0.2">
      <c r="A28" s="185" t="s">
        <v>5</v>
      </c>
      <c r="B28" s="188" t="s">
        <v>6</v>
      </c>
      <c r="C28" s="188" t="s">
        <v>118</v>
      </c>
      <c r="D28" s="188" t="s">
        <v>7</v>
      </c>
      <c r="E28" s="188" t="s">
        <v>8</v>
      </c>
      <c r="F28" s="191" t="s">
        <v>9</v>
      </c>
      <c r="G28" s="192"/>
    </row>
    <row r="29" spans="1:7" x14ac:dyDescent="0.2">
      <c r="A29" s="186"/>
      <c r="B29" s="189"/>
      <c r="C29" s="189"/>
      <c r="D29" s="189"/>
      <c r="E29" s="189"/>
      <c r="F29" s="193"/>
      <c r="G29" s="194"/>
    </row>
    <row r="30" spans="1:7" x14ac:dyDescent="0.2">
      <c r="A30" s="186"/>
      <c r="B30" s="189"/>
      <c r="C30" s="189"/>
      <c r="D30" s="189"/>
      <c r="E30" s="189"/>
      <c r="F30" s="195" t="s">
        <v>116</v>
      </c>
      <c r="G30" s="196" t="s">
        <v>117</v>
      </c>
    </row>
    <row r="31" spans="1:7" x14ac:dyDescent="0.2">
      <c r="A31" s="187"/>
      <c r="B31" s="190"/>
      <c r="C31" s="190"/>
      <c r="D31" s="190"/>
      <c r="E31" s="190"/>
      <c r="F31" s="190"/>
      <c r="G31" s="197"/>
    </row>
    <row r="32" spans="1:7" x14ac:dyDescent="0.2">
      <c r="A32" s="8">
        <v>1</v>
      </c>
      <c r="B32" s="2">
        <v>2</v>
      </c>
      <c r="C32" s="2"/>
      <c r="D32" s="2"/>
      <c r="E32" s="2">
        <v>3</v>
      </c>
      <c r="F32" s="2">
        <v>4</v>
      </c>
      <c r="G32" s="3">
        <v>5</v>
      </c>
    </row>
    <row r="33" spans="1:7" x14ac:dyDescent="0.2">
      <c r="A33" s="8" t="s">
        <v>10</v>
      </c>
      <c r="B33" s="9" t="s">
        <v>11</v>
      </c>
      <c r="C33" s="9"/>
      <c r="D33" s="9"/>
      <c r="E33" s="10">
        <f>F33+G33</f>
        <v>0</v>
      </c>
      <c r="F33" s="11">
        <f>F34+F35+F36+F37+F38</f>
        <v>0</v>
      </c>
      <c r="G33" s="12">
        <f>G34+G35+G36+G37+G38</f>
        <v>0</v>
      </c>
    </row>
    <row r="34" spans="1:7" x14ac:dyDescent="0.2">
      <c r="A34" s="8"/>
      <c r="B34" s="7" t="s">
        <v>12</v>
      </c>
      <c r="C34" s="7"/>
      <c r="D34" s="9"/>
      <c r="E34" s="13">
        <f t="shared" ref="E34:E38" si="0">F34+G34</f>
        <v>0</v>
      </c>
      <c r="F34" s="14">
        <v>0</v>
      </c>
      <c r="G34" s="15">
        <v>0</v>
      </c>
    </row>
    <row r="35" spans="1:7" x14ac:dyDescent="0.2">
      <c r="A35" s="8"/>
      <c r="B35" s="7" t="s">
        <v>13</v>
      </c>
      <c r="C35" s="7"/>
      <c r="D35" s="9"/>
      <c r="E35" s="13">
        <f t="shared" si="0"/>
        <v>0</v>
      </c>
      <c r="F35" s="14">
        <v>0</v>
      </c>
      <c r="G35" s="15">
        <v>0</v>
      </c>
    </row>
    <row r="36" spans="1:7" x14ac:dyDescent="0.2">
      <c r="A36" s="8"/>
      <c r="B36" s="7" t="s">
        <v>14</v>
      </c>
      <c r="C36" s="7"/>
      <c r="D36" s="9"/>
      <c r="E36" s="13">
        <f t="shared" si="0"/>
        <v>0</v>
      </c>
      <c r="F36" s="14">
        <v>0</v>
      </c>
      <c r="G36" s="15">
        <v>0</v>
      </c>
    </row>
    <row r="37" spans="1:7" x14ac:dyDescent="0.2">
      <c r="A37" s="8"/>
      <c r="B37" s="7" t="s">
        <v>15</v>
      </c>
      <c r="C37" s="7"/>
      <c r="D37" s="9"/>
      <c r="E37" s="13">
        <f t="shared" si="0"/>
        <v>0</v>
      </c>
      <c r="F37" s="14">
        <v>0</v>
      </c>
      <c r="G37" s="15">
        <v>0</v>
      </c>
    </row>
    <row r="38" spans="1:7" x14ac:dyDescent="0.2">
      <c r="A38" s="8"/>
      <c r="B38" s="7" t="s">
        <v>16</v>
      </c>
      <c r="C38" s="7"/>
      <c r="D38" s="9"/>
      <c r="E38" s="13">
        <f t="shared" si="0"/>
        <v>0</v>
      </c>
      <c r="F38" s="14">
        <v>0</v>
      </c>
      <c r="G38" s="15">
        <v>0</v>
      </c>
    </row>
    <row r="39" spans="1:7" x14ac:dyDescent="0.2">
      <c r="A39" s="16" t="s">
        <v>17</v>
      </c>
      <c r="B39" s="17" t="s">
        <v>18</v>
      </c>
      <c r="C39" s="17"/>
      <c r="D39" s="17"/>
      <c r="E39" s="11">
        <f>F39+G39</f>
        <v>0</v>
      </c>
      <c r="F39" s="12">
        <f>F40</f>
        <v>0</v>
      </c>
      <c r="G39" s="12">
        <f>G40</f>
        <v>0</v>
      </c>
    </row>
    <row r="40" spans="1:7" x14ac:dyDescent="0.2">
      <c r="A40" s="16" t="s">
        <v>19</v>
      </c>
      <c r="B40" s="17" t="s">
        <v>20</v>
      </c>
      <c r="C40" s="17"/>
      <c r="D40" s="17"/>
      <c r="E40" s="11">
        <f>F40+G40</f>
        <v>0</v>
      </c>
      <c r="F40" s="11">
        <f t="shared" ref="F40:G40" si="1">F41+F42+F43+F44+F45</f>
        <v>0</v>
      </c>
      <c r="G40" s="12">
        <f t="shared" si="1"/>
        <v>0</v>
      </c>
    </row>
    <row r="41" spans="1:7" x14ac:dyDescent="0.2">
      <c r="A41" s="16"/>
      <c r="B41" s="18" t="s">
        <v>21</v>
      </c>
      <c r="C41" s="18"/>
      <c r="D41" s="17"/>
      <c r="E41" s="14">
        <f>F41+G41</f>
        <v>0</v>
      </c>
      <c r="F41" s="19">
        <v>0</v>
      </c>
      <c r="G41" s="20">
        <v>0</v>
      </c>
    </row>
    <row r="42" spans="1:7" x14ac:dyDescent="0.2">
      <c r="A42" s="16"/>
      <c r="B42" s="18" t="s">
        <v>136</v>
      </c>
      <c r="C42" s="18"/>
      <c r="D42" s="17"/>
      <c r="E42" s="14">
        <f t="shared" ref="E42:E45" si="2">F42+G42</f>
        <v>0</v>
      </c>
      <c r="F42" s="19">
        <v>0</v>
      </c>
      <c r="G42" s="20">
        <v>0</v>
      </c>
    </row>
    <row r="43" spans="1:7" x14ac:dyDescent="0.2">
      <c r="A43" s="16"/>
      <c r="B43" s="18" t="s">
        <v>22</v>
      </c>
      <c r="C43" s="18"/>
      <c r="D43" s="17"/>
      <c r="E43" s="14">
        <f t="shared" si="2"/>
        <v>0</v>
      </c>
      <c r="F43" s="19">
        <v>0</v>
      </c>
      <c r="G43" s="20">
        <v>0</v>
      </c>
    </row>
    <row r="44" spans="1:7" ht="24" x14ac:dyDescent="0.2">
      <c r="A44" s="16"/>
      <c r="B44" s="18" t="s">
        <v>23</v>
      </c>
      <c r="C44" s="18"/>
      <c r="D44" s="17"/>
      <c r="E44" s="14">
        <f t="shared" si="2"/>
        <v>0</v>
      </c>
      <c r="F44" s="19">
        <v>0</v>
      </c>
      <c r="G44" s="20">
        <v>0</v>
      </c>
    </row>
    <row r="45" spans="1:7" x14ac:dyDescent="0.2">
      <c r="A45" s="16"/>
      <c r="B45" s="18" t="s">
        <v>24</v>
      </c>
      <c r="C45" s="18"/>
      <c r="D45" s="17"/>
      <c r="E45" s="14">
        <f t="shared" si="2"/>
        <v>0</v>
      </c>
      <c r="F45" s="19">
        <v>0</v>
      </c>
      <c r="G45" s="20">
        <v>0</v>
      </c>
    </row>
    <row r="46" spans="1:7" x14ac:dyDescent="0.2">
      <c r="A46" s="16"/>
      <c r="B46" s="18" t="s">
        <v>129</v>
      </c>
      <c r="C46" s="18"/>
      <c r="D46" s="17"/>
      <c r="E46" s="14"/>
      <c r="F46" s="19"/>
      <c r="G46" s="20"/>
    </row>
    <row r="47" spans="1:7" x14ac:dyDescent="0.2">
      <c r="A47" s="16" t="s">
        <v>137</v>
      </c>
      <c r="B47" s="17" t="s">
        <v>130</v>
      </c>
      <c r="C47" s="17"/>
      <c r="D47" s="18"/>
      <c r="E47" s="13"/>
      <c r="F47" s="21"/>
      <c r="G47" s="22"/>
    </row>
    <row r="48" spans="1:7" x14ac:dyDescent="0.2">
      <c r="A48" s="16" t="s">
        <v>138</v>
      </c>
      <c r="B48" s="17" t="s">
        <v>131</v>
      </c>
      <c r="C48" s="17"/>
      <c r="D48" s="18"/>
      <c r="E48" s="13"/>
      <c r="F48" s="21"/>
      <c r="G48" s="22"/>
    </row>
    <row r="49" spans="1:7" x14ac:dyDescent="0.2">
      <c r="A49" s="16" t="s">
        <v>139</v>
      </c>
      <c r="B49" s="17" t="s">
        <v>140</v>
      </c>
      <c r="C49" s="17"/>
      <c r="D49" s="18"/>
      <c r="E49" s="13"/>
      <c r="F49" s="21"/>
      <c r="G49" s="22"/>
    </row>
    <row r="50" spans="1:7" x14ac:dyDescent="0.2">
      <c r="A50" s="16" t="s">
        <v>25</v>
      </c>
      <c r="B50" s="17" t="s">
        <v>30</v>
      </c>
      <c r="C50" s="17"/>
      <c r="D50" s="17"/>
      <c r="E50" s="23">
        <f>F50+G50</f>
        <v>0</v>
      </c>
      <c r="F50" s="23">
        <f t="shared" ref="F50:G52" si="3">F54+F58+F62</f>
        <v>0</v>
      </c>
      <c r="G50" s="24">
        <f t="shared" si="3"/>
        <v>0</v>
      </c>
    </row>
    <row r="51" spans="1:7" x14ac:dyDescent="0.2">
      <c r="A51" s="8"/>
      <c r="B51" s="7" t="s">
        <v>31</v>
      </c>
      <c r="C51" s="7"/>
      <c r="D51" s="9"/>
      <c r="E51" s="25">
        <f>F51+G51</f>
        <v>0</v>
      </c>
      <c r="F51" s="19">
        <f t="shared" si="3"/>
        <v>0</v>
      </c>
      <c r="G51" s="20">
        <f t="shared" si="3"/>
        <v>0</v>
      </c>
    </row>
    <row r="52" spans="1:7" x14ac:dyDescent="0.2">
      <c r="A52" s="26"/>
      <c r="B52" s="7" t="s">
        <v>32</v>
      </c>
      <c r="C52" s="7"/>
      <c r="D52" s="7"/>
      <c r="E52" s="25">
        <f t="shared" ref="E52:E89" si="4">F52+G52</f>
        <v>0</v>
      </c>
      <c r="F52" s="19">
        <f t="shared" si="3"/>
        <v>0</v>
      </c>
      <c r="G52" s="20">
        <f t="shared" si="3"/>
        <v>0</v>
      </c>
    </row>
    <row r="53" spans="1:7" x14ac:dyDescent="0.2">
      <c r="A53" s="26"/>
      <c r="B53" s="18" t="s">
        <v>143</v>
      </c>
      <c r="C53" s="18"/>
      <c r="D53" s="7"/>
      <c r="E53" s="25">
        <v>0</v>
      </c>
      <c r="F53" s="19">
        <v>0</v>
      </c>
      <c r="G53" s="20">
        <v>0</v>
      </c>
    </row>
    <row r="54" spans="1:7" x14ac:dyDescent="0.2">
      <c r="A54" s="8" t="s">
        <v>26</v>
      </c>
      <c r="B54" s="9" t="s">
        <v>33</v>
      </c>
      <c r="C54" s="17"/>
      <c r="D54" s="17"/>
      <c r="E54" s="27">
        <f>F54+G54</f>
        <v>0</v>
      </c>
      <c r="F54" s="23">
        <v>0</v>
      </c>
      <c r="G54" s="24">
        <v>0</v>
      </c>
    </row>
    <row r="55" spans="1:7" x14ac:dyDescent="0.2">
      <c r="A55" s="26"/>
      <c r="B55" s="7" t="s">
        <v>31</v>
      </c>
      <c r="C55" s="7"/>
      <c r="D55" s="7"/>
      <c r="E55" s="25">
        <f t="shared" si="4"/>
        <v>0</v>
      </c>
      <c r="F55" s="19">
        <v>0</v>
      </c>
      <c r="G55" s="20">
        <v>0</v>
      </c>
    </row>
    <row r="56" spans="1:7" x14ac:dyDescent="0.2">
      <c r="A56" s="26"/>
      <c r="B56" s="7" t="s">
        <v>32</v>
      </c>
      <c r="C56" s="7"/>
      <c r="D56" s="7"/>
      <c r="E56" s="25">
        <f t="shared" si="4"/>
        <v>0</v>
      </c>
      <c r="F56" s="19">
        <v>0</v>
      </c>
      <c r="G56" s="20">
        <v>0</v>
      </c>
    </row>
    <row r="57" spans="1:7" x14ac:dyDescent="0.2">
      <c r="A57" s="26"/>
      <c r="B57" s="18" t="s">
        <v>144</v>
      </c>
      <c r="C57" s="18"/>
      <c r="D57" s="19"/>
      <c r="E57" s="25">
        <v>0</v>
      </c>
      <c r="F57" s="19">
        <v>0</v>
      </c>
      <c r="G57" s="20">
        <v>0</v>
      </c>
    </row>
    <row r="58" spans="1:7" x14ac:dyDescent="0.2">
      <c r="A58" s="8" t="s">
        <v>141</v>
      </c>
      <c r="B58" s="17" t="s">
        <v>306</v>
      </c>
      <c r="C58" s="17"/>
      <c r="D58" s="17"/>
      <c r="E58" s="25">
        <f>F58+G58</f>
        <v>0</v>
      </c>
      <c r="F58" s="19">
        <v>0</v>
      </c>
      <c r="G58" s="20">
        <v>0</v>
      </c>
    </row>
    <row r="59" spans="1:7" x14ac:dyDescent="0.2">
      <c r="A59" s="8"/>
      <c r="B59" s="7" t="s">
        <v>34</v>
      </c>
      <c r="C59" s="7"/>
      <c r="D59" s="7"/>
      <c r="E59" s="25">
        <f t="shared" si="4"/>
        <v>0</v>
      </c>
      <c r="F59" s="19">
        <v>0</v>
      </c>
      <c r="G59" s="20">
        <v>0</v>
      </c>
    </row>
    <row r="60" spans="1:7" x14ac:dyDescent="0.2">
      <c r="A60" s="8"/>
      <c r="B60" s="7" t="s">
        <v>32</v>
      </c>
      <c r="C60" s="7"/>
      <c r="D60" s="7"/>
      <c r="E60" s="25">
        <f t="shared" si="4"/>
        <v>0</v>
      </c>
      <c r="F60" s="19">
        <v>0</v>
      </c>
      <c r="G60" s="20">
        <v>0</v>
      </c>
    </row>
    <row r="61" spans="1:7" x14ac:dyDescent="0.2">
      <c r="A61" s="8"/>
      <c r="B61" s="18" t="s">
        <v>145</v>
      </c>
      <c r="C61" s="18"/>
      <c r="D61" s="18"/>
      <c r="E61" s="25">
        <f t="shared" si="4"/>
        <v>0</v>
      </c>
      <c r="F61" s="28">
        <v>0</v>
      </c>
      <c r="G61" s="29">
        <v>0</v>
      </c>
    </row>
    <row r="62" spans="1:7" x14ac:dyDescent="0.2">
      <c r="A62" s="8" t="s">
        <v>142</v>
      </c>
      <c r="B62" s="17" t="s">
        <v>35</v>
      </c>
      <c r="C62" s="17"/>
      <c r="D62" s="17"/>
      <c r="E62" s="25">
        <f>F62+G62</f>
        <v>0</v>
      </c>
      <c r="F62" s="30">
        <v>0</v>
      </c>
      <c r="G62" s="31">
        <v>0</v>
      </c>
    </row>
    <row r="63" spans="1:7" x14ac:dyDescent="0.2">
      <c r="A63" s="8"/>
      <c r="B63" s="7" t="s">
        <v>34</v>
      </c>
      <c r="C63" s="7"/>
      <c r="D63" s="17"/>
      <c r="E63" s="25">
        <f t="shared" si="4"/>
        <v>0</v>
      </c>
      <c r="F63" s="19">
        <v>0</v>
      </c>
      <c r="G63" s="20">
        <v>0</v>
      </c>
    </row>
    <row r="64" spans="1:7" x14ac:dyDescent="0.2">
      <c r="A64" s="8"/>
      <c r="B64" s="7" t="s">
        <v>32</v>
      </c>
      <c r="C64" s="7"/>
      <c r="D64" s="17"/>
      <c r="E64" s="25">
        <f t="shared" si="4"/>
        <v>0</v>
      </c>
      <c r="F64" s="19">
        <v>0</v>
      </c>
      <c r="G64" s="20">
        <v>0</v>
      </c>
    </row>
    <row r="65" spans="1:8" x14ac:dyDescent="0.2">
      <c r="A65" s="8"/>
      <c r="B65" s="18" t="s">
        <v>145</v>
      </c>
      <c r="C65" s="18"/>
      <c r="D65" s="32"/>
      <c r="E65" s="25">
        <f t="shared" si="4"/>
        <v>0</v>
      </c>
      <c r="F65" s="30">
        <v>0</v>
      </c>
      <c r="G65" s="31">
        <v>0</v>
      </c>
    </row>
    <row r="66" spans="1:8" x14ac:dyDescent="0.2">
      <c r="A66" s="8" t="s">
        <v>27</v>
      </c>
      <c r="B66" s="33" t="s">
        <v>307</v>
      </c>
      <c r="C66" s="17"/>
      <c r="D66" s="32"/>
      <c r="E66" s="34">
        <f>F66+G66</f>
        <v>0</v>
      </c>
      <c r="F66" s="35">
        <f>F67+F68</f>
        <v>0</v>
      </c>
      <c r="G66" s="36">
        <f>G67+G68</f>
        <v>0</v>
      </c>
    </row>
    <row r="67" spans="1:8" s="38" customFormat="1" x14ac:dyDescent="0.2">
      <c r="A67" s="26" t="s">
        <v>28</v>
      </c>
      <c r="B67" s="18" t="s">
        <v>37</v>
      </c>
      <c r="C67" s="17"/>
      <c r="D67" s="37"/>
      <c r="E67" s="25">
        <f>F67+G67</f>
        <v>0</v>
      </c>
      <c r="F67" s="30">
        <v>0</v>
      </c>
      <c r="G67" s="31">
        <v>0</v>
      </c>
    </row>
    <row r="68" spans="1:8" s="38" customFormat="1" x14ac:dyDescent="0.2">
      <c r="A68" s="26" t="s">
        <v>146</v>
      </c>
      <c r="B68" s="18" t="s">
        <v>38</v>
      </c>
      <c r="C68" s="17"/>
      <c r="D68" s="39"/>
      <c r="E68" s="25">
        <f t="shared" si="4"/>
        <v>0</v>
      </c>
      <c r="F68" s="19">
        <v>0</v>
      </c>
      <c r="G68" s="20">
        <v>0</v>
      </c>
    </row>
    <row r="69" spans="1:8" x14ac:dyDescent="0.2">
      <c r="A69" s="8" t="s">
        <v>29</v>
      </c>
      <c r="B69" s="32" t="s">
        <v>40</v>
      </c>
      <c r="C69" s="40"/>
      <c r="D69" s="41"/>
      <c r="E69" s="34">
        <f>F69+G69</f>
        <v>0</v>
      </c>
      <c r="F69" s="42">
        <v>0</v>
      </c>
      <c r="G69" s="43">
        <v>0</v>
      </c>
    </row>
    <row r="70" spans="1:8" x14ac:dyDescent="0.2">
      <c r="A70" s="8" t="s">
        <v>36</v>
      </c>
      <c r="B70" s="32" t="s">
        <v>42</v>
      </c>
      <c r="C70" s="32"/>
      <c r="D70" s="41"/>
      <c r="E70" s="44">
        <f>F70+G70</f>
        <v>0</v>
      </c>
      <c r="F70" s="42">
        <v>0</v>
      </c>
      <c r="G70" s="43">
        <v>0</v>
      </c>
    </row>
    <row r="71" spans="1:8" ht="24" x14ac:dyDescent="0.2">
      <c r="A71" s="45" t="s">
        <v>39</v>
      </c>
      <c r="B71" s="46" t="s">
        <v>147</v>
      </c>
      <c r="C71" s="47"/>
      <c r="D71" s="42">
        <f>D72+D83+D95+D107+D111+D116</f>
        <v>0</v>
      </c>
      <c r="E71" s="34">
        <f t="shared" si="4"/>
        <v>0</v>
      </c>
      <c r="F71" s="34">
        <f>F72+F83+F95+F107+F111+F116</f>
        <v>0</v>
      </c>
      <c r="G71" s="48">
        <f>G72+G83+G95+G107+G111+G116</f>
        <v>0</v>
      </c>
      <c r="H71" s="49"/>
    </row>
    <row r="72" spans="1:8" ht="24" x14ac:dyDescent="0.2">
      <c r="A72" s="45" t="s">
        <v>156</v>
      </c>
      <c r="B72" s="50" t="s">
        <v>148</v>
      </c>
      <c r="C72" s="17"/>
      <c r="D72" s="51">
        <f>D73+D74+D75+D76+D77</f>
        <v>0</v>
      </c>
      <c r="E72" s="34">
        <f t="shared" si="4"/>
        <v>0</v>
      </c>
      <c r="F72" s="34">
        <f>F73+F74+F75+F76+F77</f>
        <v>0</v>
      </c>
      <c r="G72" s="48">
        <f>G73+G74+G75+G76+G77</f>
        <v>0</v>
      </c>
    </row>
    <row r="73" spans="1:8" x14ac:dyDescent="0.2">
      <c r="A73" s="52" t="s">
        <v>157</v>
      </c>
      <c r="B73" s="53" t="s">
        <v>119</v>
      </c>
      <c r="C73" s="54"/>
      <c r="D73" s="55">
        <v>0</v>
      </c>
      <c r="E73" s="56">
        <f>F73+G73</f>
        <v>0</v>
      </c>
      <c r="F73" s="56">
        <v>0</v>
      </c>
      <c r="G73" s="57">
        <v>0</v>
      </c>
    </row>
    <row r="74" spans="1:8" ht="24" x14ac:dyDescent="0.2">
      <c r="A74" s="52" t="s">
        <v>158</v>
      </c>
      <c r="B74" s="53" t="s">
        <v>120</v>
      </c>
      <c r="C74" s="54"/>
      <c r="D74" s="55">
        <v>0</v>
      </c>
      <c r="E74" s="56">
        <f t="shared" ref="E74:E78" si="5">F74+G74</f>
        <v>0</v>
      </c>
      <c r="F74" s="56">
        <v>0</v>
      </c>
      <c r="G74" s="57">
        <v>0</v>
      </c>
    </row>
    <row r="75" spans="1:8" x14ac:dyDescent="0.2">
      <c r="A75" s="52" t="s">
        <v>159</v>
      </c>
      <c r="B75" s="53" t="s">
        <v>121</v>
      </c>
      <c r="C75" s="54"/>
      <c r="D75" s="55">
        <v>0</v>
      </c>
      <c r="E75" s="56">
        <f t="shared" si="5"/>
        <v>0</v>
      </c>
      <c r="F75" s="56">
        <v>0</v>
      </c>
      <c r="G75" s="57">
        <v>0</v>
      </c>
    </row>
    <row r="76" spans="1:8" x14ac:dyDescent="0.2">
      <c r="A76" s="52" t="s">
        <v>160</v>
      </c>
      <c r="B76" s="53" t="s">
        <v>154</v>
      </c>
      <c r="C76" s="54"/>
      <c r="D76" s="55">
        <v>0</v>
      </c>
      <c r="E76" s="56">
        <f t="shared" si="5"/>
        <v>0</v>
      </c>
      <c r="F76" s="56">
        <v>0</v>
      </c>
      <c r="G76" s="57">
        <v>0</v>
      </c>
    </row>
    <row r="77" spans="1:8" x14ac:dyDescent="0.2">
      <c r="A77" s="52" t="s">
        <v>161</v>
      </c>
      <c r="B77" s="53" t="s">
        <v>122</v>
      </c>
      <c r="C77" s="54"/>
      <c r="D77" s="55">
        <f>D78+D79</f>
        <v>0</v>
      </c>
      <c r="E77" s="56">
        <f t="shared" si="5"/>
        <v>0</v>
      </c>
      <c r="F77" s="56">
        <f>F78+F79</f>
        <v>0</v>
      </c>
      <c r="G77" s="57">
        <f>G78+G79</f>
        <v>0</v>
      </c>
    </row>
    <row r="78" spans="1:8" x14ac:dyDescent="0.2">
      <c r="A78" s="58"/>
      <c r="B78" s="59"/>
      <c r="C78" s="60"/>
      <c r="D78" s="61">
        <v>0</v>
      </c>
      <c r="E78" s="60">
        <f t="shared" si="5"/>
        <v>0</v>
      </c>
      <c r="F78" s="61">
        <v>0</v>
      </c>
      <c r="G78" s="62">
        <v>0</v>
      </c>
    </row>
    <row r="79" spans="1:8" x14ac:dyDescent="0.2">
      <c r="A79" s="58"/>
      <c r="B79" s="59"/>
      <c r="C79" s="60"/>
      <c r="D79" s="61">
        <v>0</v>
      </c>
      <c r="E79" s="60">
        <f t="shared" si="4"/>
        <v>0</v>
      </c>
      <c r="F79" s="61">
        <v>0</v>
      </c>
      <c r="G79" s="62">
        <v>0</v>
      </c>
    </row>
    <row r="80" spans="1:8" ht="24" x14ac:dyDescent="0.2">
      <c r="A80" s="45" t="s">
        <v>162</v>
      </c>
      <c r="B80" s="50" t="s">
        <v>155</v>
      </c>
      <c r="C80" s="17"/>
      <c r="D80" s="51">
        <f>D81+D82</f>
        <v>0</v>
      </c>
      <c r="E80" s="34">
        <f>F80+G80</f>
        <v>0</v>
      </c>
      <c r="F80" s="34">
        <f>F81+F82</f>
        <v>0</v>
      </c>
      <c r="G80" s="48">
        <f>G81+G82</f>
        <v>0</v>
      </c>
    </row>
    <row r="81" spans="1:9" ht="24" x14ac:dyDescent="0.2">
      <c r="A81" s="52" t="s">
        <v>163</v>
      </c>
      <c r="B81" s="53" t="s">
        <v>44</v>
      </c>
      <c r="C81" s="54"/>
      <c r="D81" s="55">
        <v>0</v>
      </c>
      <c r="E81" s="56">
        <f t="shared" si="4"/>
        <v>0</v>
      </c>
      <c r="F81" s="56">
        <v>0</v>
      </c>
      <c r="G81" s="57">
        <v>0</v>
      </c>
      <c r="H81" s="63"/>
      <c r="I81" s="49"/>
    </row>
    <row r="82" spans="1:9" x14ac:dyDescent="0.2">
      <c r="A82" s="52" t="s">
        <v>164</v>
      </c>
      <c r="B82" s="53"/>
      <c r="C82" s="54"/>
      <c r="D82" s="55">
        <v>0</v>
      </c>
      <c r="E82" s="56">
        <f t="shared" si="4"/>
        <v>0</v>
      </c>
      <c r="F82" s="56">
        <v>0</v>
      </c>
      <c r="G82" s="57">
        <v>0</v>
      </c>
    </row>
    <row r="83" spans="1:9" x14ac:dyDescent="0.2">
      <c r="A83" s="64" t="s">
        <v>165</v>
      </c>
      <c r="B83" s="17" t="s">
        <v>166</v>
      </c>
      <c r="C83" s="17"/>
      <c r="D83" s="65">
        <f>D84+D87</f>
        <v>0</v>
      </c>
      <c r="E83" s="34">
        <f t="shared" si="4"/>
        <v>0</v>
      </c>
      <c r="F83" s="34">
        <f>F84+F87</f>
        <v>0</v>
      </c>
      <c r="G83" s="48">
        <f>G84+G87</f>
        <v>0</v>
      </c>
    </row>
    <row r="84" spans="1:9" x14ac:dyDescent="0.2">
      <c r="A84" s="66" t="s">
        <v>167</v>
      </c>
      <c r="B84" s="50" t="s">
        <v>200</v>
      </c>
      <c r="C84" s="50"/>
      <c r="D84" s="48">
        <f t="shared" ref="D84:F84" si="6">D85</f>
        <v>0</v>
      </c>
      <c r="E84" s="48">
        <f t="shared" si="6"/>
        <v>0</v>
      </c>
      <c r="F84" s="48">
        <f t="shared" si="6"/>
        <v>0</v>
      </c>
      <c r="G84" s="48">
        <f>G85</f>
        <v>0</v>
      </c>
    </row>
    <row r="85" spans="1:9" ht="36" x14ac:dyDescent="0.2">
      <c r="A85" s="16" t="s">
        <v>201</v>
      </c>
      <c r="B85" s="67" t="s">
        <v>314</v>
      </c>
      <c r="C85" s="34"/>
      <c r="D85" s="68">
        <f t="shared" ref="D85:F85" si="7">D86</f>
        <v>0</v>
      </c>
      <c r="E85" s="68">
        <f t="shared" si="7"/>
        <v>0</v>
      </c>
      <c r="F85" s="68">
        <f t="shared" si="7"/>
        <v>0</v>
      </c>
      <c r="G85" s="68">
        <f>G86</f>
        <v>0</v>
      </c>
    </row>
    <row r="86" spans="1:9" x14ac:dyDescent="0.2">
      <c r="A86" s="69"/>
      <c r="B86" s="59"/>
      <c r="C86" s="56"/>
      <c r="D86" s="70">
        <v>0</v>
      </c>
      <c r="E86" s="70">
        <f t="shared" si="4"/>
        <v>0</v>
      </c>
      <c r="F86" s="70">
        <v>0</v>
      </c>
      <c r="G86" s="71">
        <v>0</v>
      </c>
    </row>
    <row r="87" spans="1:9" x14ac:dyDescent="0.2">
      <c r="A87" s="66" t="s">
        <v>168</v>
      </c>
      <c r="B87" s="50" t="s">
        <v>169</v>
      </c>
      <c r="C87" s="50"/>
      <c r="D87" s="74">
        <f>D88+D90+D93</f>
        <v>0</v>
      </c>
      <c r="E87" s="34">
        <f t="shared" si="4"/>
        <v>0</v>
      </c>
      <c r="F87" s="34">
        <v>0</v>
      </c>
      <c r="G87" s="48">
        <f>G88+G90+G93</f>
        <v>0</v>
      </c>
    </row>
    <row r="88" spans="1:9" x14ac:dyDescent="0.2">
      <c r="A88" s="16" t="s">
        <v>203</v>
      </c>
      <c r="B88" s="67" t="s">
        <v>299</v>
      </c>
      <c r="C88" s="34"/>
      <c r="D88" s="44">
        <f>SUM(D89:D89)</f>
        <v>0</v>
      </c>
      <c r="E88" s="34">
        <f>F88+G88</f>
        <v>0</v>
      </c>
      <c r="F88" s="44">
        <v>0</v>
      </c>
      <c r="G88" s="68">
        <f>SUM(G89:G89)</f>
        <v>0</v>
      </c>
    </row>
    <row r="89" spans="1:9" x14ac:dyDescent="0.2">
      <c r="A89" s="69"/>
      <c r="B89" s="59"/>
      <c r="C89" s="56"/>
      <c r="D89" s="70">
        <v>0</v>
      </c>
      <c r="E89" s="70">
        <f t="shared" si="4"/>
        <v>0</v>
      </c>
      <c r="F89" s="70">
        <v>0</v>
      </c>
      <c r="G89" s="71">
        <v>0</v>
      </c>
      <c r="H89" s="49"/>
    </row>
    <row r="90" spans="1:9" x14ac:dyDescent="0.2">
      <c r="A90" s="66" t="s">
        <v>202</v>
      </c>
      <c r="B90" s="75" t="s">
        <v>300</v>
      </c>
      <c r="C90" s="34"/>
      <c r="D90" s="44">
        <f>SUM(D91:D92)</f>
        <v>0</v>
      </c>
      <c r="E90" s="34">
        <f>F90+G90</f>
        <v>0</v>
      </c>
      <c r="F90" s="44">
        <f>SUM(F91:F92)</f>
        <v>0</v>
      </c>
      <c r="G90" s="68">
        <f>SUM(G91:G92)</f>
        <v>0</v>
      </c>
    </row>
    <row r="91" spans="1:9" x14ac:dyDescent="0.2">
      <c r="A91" s="69"/>
      <c r="B91" s="59"/>
      <c r="C91" s="56"/>
      <c r="D91" s="70">
        <v>0</v>
      </c>
      <c r="E91" s="70">
        <f t="shared" ref="E91:E137" si="8">F91+G91</f>
        <v>0</v>
      </c>
      <c r="F91" s="70">
        <v>0</v>
      </c>
      <c r="G91" s="71">
        <v>0</v>
      </c>
    </row>
    <row r="92" spans="1:9" ht="15" customHeight="1" x14ac:dyDescent="0.2">
      <c r="A92" s="69"/>
      <c r="B92" s="59"/>
      <c r="C92" s="56"/>
      <c r="D92" s="70">
        <v>0</v>
      </c>
      <c r="E92" s="70">
        <f t="shared" si="8"/>
        <v>0</v>
      </c>
      <c r="F92" s="70">
        <v>0</v>
      </c>
      <c r="G92" s="71">
        <v>0</v>
      </c>
    </row>
    <row r="93" spans="1:9" ht="24" x14ac:dyDescent="0.2">
      <c r="A93" s="66" t="s">
        <v>204</v>
      </c>
      <c r="B93" s="67" t="s">
        <v>301</v>
      </c>
      <c r="C93" s="34"/>
      <c r="D93" s="44">
        <f>SUM(D94:D94)</f>
        <v>0</v>
      </c>
      <c r="E93" s="34">
        <f>F93+G93</f>
        <v>0</v>
      </c>
      <c r="F93" s="44">
        <f>SUM(F94:F94)</f>
        <v>0</v>
      </c>
      <c r="G93" s="68">
        <f>SUM(G94:G94)</f>
        <v>0</v>
      </c>
    </row>
    <row r="94" spans="1:9" x14ac:dyDescent="0.2">
      <c r="A94" s="69"/>
      <c r="B94" s="59"/>
      <c r="C94" s="56"/>
      <c r="D94" s="70"/>
      <c r="E94" s="70"/>
      <c r="F94" s="70"/>
      <c r="G94" s="71"/>
    </row>
    <row r="95" spans="1:9" ht="36" x14ac:dyDescent="0.2">
      <c r="A95" s="64" t="s">
        <v>171</v>
      </c>
      <c r="B95" s="17" t="s">
        <v>170</v>
      </c>
      <c r="C95" s="17"/>
      <c r="D95" s="65">
        <f>D96+D99+D101</f>
        <v>0</v>
      </c>
      <c r="E95" s="34">
        <f t="shared" si="8"/>
        <v>0</v>
      </c>
      <c r="F95" s="34">
        <f>F96+F99+F101</f>
        <v>0</v>
      </c>
      <c r="G95" s="48">
        <f>G96+G99+G101</f>
        <v>0</v>
      </c>
    </row>
    <row r="96" spans="1:9" x14ac:dyDescent="0.2">
      <c r="A96" s="66" t="s">
        <v>173</v>
      </c>
      <c r="B96" s="50" t="s">
        <v>45</v>
      </c>
      <c r="C96" s="50"/>
      <c r="D96" s="65">
        <f>D97+D98</f>
        <v>0</v>
      </c>
      <c r="E96" s="34">
        <f t="shared" si="8"/>
        <v>0</v>
      </c>
      <c r="F96" s="34">
        <f>F97+F98</f>
        <v>0</v>
      </c>
      <c r="G96" s="48">
        <f>G97+G98</f>
        <v>0</v>
      </c>
    </row>
    <row r="97" spans="1:11" x14ac:dyDescent="0.2">
      <c r="A97" s="26"/>
      <c r="B97" s="76"/>
      <c r="C97" s="77"/>
      <c r="D97" s="77"/>
      <c r="E97" s="25"/>
      <c r="F97" s="56"/>
      <c r="G97" s="57"/>
    </row>
    <row r="98" spans="1:11" x14ac:dyDescent="0.2">
      <c r="A98" s="26"/>
      <c r="B98" s="76"/>
      <c r="C98" s="77"/>
      <c r="D98" s="77"/>
      <c r="E98" s="25"/>
      <c r="F98" s="56"/>
      <c r="G98" s="57"/>
    </row>
    <row r="99" spans="1:11" x14ac:dyDescent="0.2">
      <c r="A99" s="66" t="s">
        <v>205</v>
      </c>
      <c r="B99" s="50" t="s">
        <v>46</v>
      </c>
      <c r="C99" s="50"/>
      <c r="D99" s="65">
        <f>D100</f>
        <v>0</v>
      </c>
      <c r="E99" s="34">
        <f t="shared" si="8"/>
        <v>0</v>
      </c>
      <c r="F99" s="34">
        <f t="shared" ref="F99:G99" si="9">F100</f>
        <v>0</v>
      </c>
      <c r="G99" s="48">
        <f t="shared" si="9"/>
        <v>0</v>
      </c>
    </row>
    <row r="100" spans="1:11" x14ac:dyDescent="0.2">
      <c r="A100" s="69"/>
      <c r="B100" s="73"/>
      <c r="C100" s="56"/>
      <c r="D100" s="70"/>
      <c r="E100" s="70">
        <f t="shared" si="8"/>
        <v>0</v>
      </c>
      <c r="F100" s="70">
        <v>0</v>
      </c>
      <c r="G100" s="71">
        <v>0</v>
      </c>
    </row>
    <row r="101" spans="1:11" x14ac:dyDescent="0.2">
      <c r="A101" s="66" t="s">
        <v>206</v>
      </c>
      <c r="B101" s="50" t="s">
        <v>47</v>
      </c>
      <c r="C101" s="50"/>
      <c r="D101" s="65">
        <f>D102+D103+D104+D105+D106</f>
        <v>0</v>
      </c>
      <c r="E101" s="34">
        <f t="shared" si="8"/>
        <v>0</v>
      </c>
      <c r="F101" s="34">
        <f t="shared" ref="F101:G101" si="10">F102+F103+F104+F105+F106</f>
        <v>0</v>
      </c>
      <c r="G101" s="48">
        <f t="shared" si="10"/>
        <v>0</v>
      </c>
    </row>
    <row r="102" spans="1:11" x14ac:dyDescent="0.2">
      <c r="A102" s="69"/>
      <c r="B102" s="59"/>
      <c r="C102" s="56"/>
      <c r="D102" s="70">
        <v>0</v>
      </c>
      <c r="E102" s="70">
        <f t="shared" si="8"/>
        <v>0</v>
      </c>
      <c r="F102" s="70">
        <v>0</v>
      </c>
      <c r="G102" s="71">
        <v>0</v>
      </c>
    </row>
    <row r="103" spans="1:11" x14ac:dyDescent="0.2">
      <c r="A103" s="69"/>
      <c r="B103" s="59"/>
      <c r="C103" s="56"/>
      <c r="D103" s="70">
        <v>0</v>
      </c>
      <c r="E103" s="70">
        <f t="shared" si="8"/>
        <v>0</v>
      </c>
      <c r="F103" s="70">
        <v>0</v>
      </c>
      <c r="G103" s="71">
        <v>0</v>
      </c>
    </row>
    <row r="104" spans="1:11" x14ac:dyDescent="0.2">
      <c r="A104" s="69"/>
      <c r="B104" s="59"/>
      <c r="C104" s="56"/>
      <c r="D104" s="70">
        <v>0</v>
      </c>
      <c r="E104" s="70">
        <f t="shared" si="8"/>
        <v>0</v>
      </c>
      <c r="F104" s="70">
        <v>0</v>
      </c>
      <c r="G104" s="71">
        <v>0</v>
      </c>
    </row>
    <row r="105" spans="1:11" x14ac:dyDescent="0.2">
      <c r="A105" s="1"/>
      <c r="B105" s="59"/>
      <c r="C105" s="78"/>
      <c r="D105" s="73"/>
      <c r="E105" s="25"/>
      <c r="F105" s="56"/>
      <c r="G105" s="57"/>
    </row>
    <row r="106" spans="1:11" x14ac:dyDescent="0.2">
      <c r="A106" s="1"/>
      <c r="B106" s="76"/>
      <c r="C106" s="78"/>
      <c r="D106" s="73"/>
      <c r="E106" s="25"/>
      <c r="F106" s="30"/>
      <c r="G106" s="31"/>
      <c r="H106" s="49"/>
      <c r="I106" s="49"/>
      <c r="J106" s="49"/>
      <c r="K106" s="49"/>
    </row>
    <row r="107" spans="1:11" ht="24" x14ac:dyDescent="0.2">
      <c r="A107" s="66" t="s">
        <v>174</v>
      </c>
      <c r="B107" s="50" t="s">
        <v>172</v>
      </c>
      <c r="C107" s="17"/>
      <c r="D107" s="65">
        <f>D110</f>
        <v>0</v>
      </c>
      <c r="E107" s="34">
        <f>F107+G107</f>
        <v>0</v>
      </c>
      <c r="F107" s="34">
        <f>F110</f>
        <v>0</v>
      </c>
      <c r="G107" s="48">
        <f>G110</f>
        <v>0</v>
      </c>
    </row>
    <row r="108" spans="1:11" x14ac:dyDescent="0.2">
      <c r="A108" s="79"/>
      <c r="B108" s="59" t="s">
        <v>123</v>
      </c>
      <c r="C108" s="76"/>
      <c r="D108" s="59"/>
      <c r="E108" s="60">
        <f t="shared" si="8"/>
        <v>0</v>
      </c>
      <c r="F108" s="80">
        <v>0</v>
      </c>
      <c r="G108" s="81">
        <v>0</v>
      </c>
    </row>
    <row r="109" spans="1:11" x14ac:dyDescent="0.2">
      <c r="A109" s="82"/>
      <c r="B109" s="76" t="s">
        <v>48</v>
      </c>
      <c r="C109" s="76"/>
      <c r="D109" s="76">
        <v>0</v>
      </c>
      <c r="E109" s="83">
        <f t="shared" si="8"/>
        <v>0</v>
      </c>
      <c r="F109" s="84">
        <v>0</v>
      </c>
      <c r="G109" s="85"/>
    </row>
    <row r="110" spans="1:11" x14ac:dyDescent="0.2">
      <c r="A110" s="26" t="s">
        <v>176</v>
      </c>
      <c r="B110" s="7"/>
      <c r="C110" s="78"/>
      <c r="D110" s="78">
        <v>0</v>
      </c>
      <c r="E110" s="25">
        <f>F110+G110</f>
        <v>0</v>
      </c>
      <c r="F110" s="78">
        <v>0</v>
      </c>
      <c r="G110" s="86">
        <v>0</v>
      </c>
    </row>
    <row r="111" spans="1:11" ht="24" x14ac:dyDescent="0.2">
      <c r="A111" s="66" t="s">
        <v>177</v>
      </c>
      <c r="B111" s="50" t="s">
        <v>175</v>
      </c>
      <c r="C111" s="17"/>
      <c r="D111" s="65">
        <f>D112+D113+D114+D115</f>
        <v>0</v>
      </c>
      <c r="E111" s="34">
        <f>F111+G111</f>
        <v>0</v>
      </c>
      <c r="F111" s="34">
        <f>F112+F113+F114+F115</f>
        <v>0</v>
      </c>
      <c r="G111" s="48">
        <f>G112+G113+G114+G115</f>
        <v>0</v>
      </c>
    </row>
    <row r="112" spans="1:11" x14ac:dyDescent="0.2">
      <c r="A112" s="69" t="s">
        <v>207</v>
      </c>
      <c r="B112" s="7"/>
      <c r="C112" s="56"/>
      <c r="D112" s="70">
        <v>0</v>
      </c>
      <c r="E112" s="56">
        <f t="shared" ref="E112:E114" si="11">F112+G112</f>
        <v>0</v>
      </c>
      <c r="F112" s="70">
        <v>0</v>
      </c>
      <c r="G112" s="71">
        <v>0</v>
      </c>
    </row>
    <row r="113" spans="1:7" x14ac:dyDescent="0.2">
      <c r="A113" s="69" t="s">
        <v>208</v>
      </c>
      <c r="B113" s="73"/>
      <c r="C113" s="56"/>
      <c r="D113" s="70">
        <v>0</v>
      </c>
      <c r="E113" s="56">
        <f t="shared" si="11"/>
        <v>0</v>
      </c>
      <c r="F113" s="70">
        <v>0</v>
      </c>
      <c r="G113" s="71">
        <v>0</v>
      </c>
    </row>
    <row r="114" spans="1:7" x14ac:dyDescent="0.2">
      <c r="A114" s="69" t="s">
        <v>209</v>
      </c>
      <c r="B114" s="73"/>
      <c r="C114" s="56"/>
      <c r="D114" s="70">
        <v>0</v>
      </c>
      <c r="E114" s="56">
        <f t="shared" si="11"/>
        <v>0</v>
      </c>
      <c r="F114" s="70">
        <v>0</v>
      </c>
      <c r="G114" s="71">
        <v>0</v>
      </c>
    </row>
    <row r="115" spans="1:7" x14ac:dyDescent="0.2">
      <c r="A115" s="69" t="s">
        <v>210</v>
      </c>
      <c r="B115" s="7"/>
      <c r="C115" s="56"/>
      <c r="D115" s="70">
        <v>0</v>
      </c>
      <c r="E115" s="56">
        <f t="shared" si="8"/>
        <v>0</v>
      </c>
      <c r="F115" s="70">
        <v>0</v>
      </c>
      <c r="G115" s="71">
        <v>0</v>
      </c>
    </row>
    <row r="116" spans="1:7" x14ac:dyDescent="0.2">
      <c r="A116" s="66" t="s">
        <v>211</v>
      </c>
      <c r="B116" s="50" t="s">
        <v>178</v>
      </c>
      <c r="C116" s="17"/>
      <c r="D116" s="65">
        <f>D117+D118</f>
        <v>0</v>
      </c>
      <c r="E116" s="34">
        <f>F116+G116</f>
        <v>0</v>
      </c>
      <c r="F116" s="34">
        <f>F117+F118</f>
        <v>0</v>
      </c>
      <c r="G116" s="48">
        <f>G117+G118</f>
        <v>0</v>
      </c>
    </row>
    <row r="117" spans="1:7" x14ac:dyDescent="0.2">
      <c r="A117" s="69" t="s">
        <v>212</v>
      </c>
      <c r="B117" s="7"/>
      <c r="C117" s="56"/>
      <c r="D117" s="70"/>
      <c r="E117" s="56"/>
      <c r="F117" s="70"/>
      <c r="G117" s="71"/>
    </row>
    <row r="118" spans="1:7" x14ac:dyDescent="0.2">
      <c r="A118" s="69"/>
      <c r="B118" s="7"/>
      <c r="C118" s="56"/>
      <c r="D118" s="70"/>
      <c r="E118" s="56"/>
      <c r="F118" s="70"/>
      <c r="G118" s="71"/>
    </row>
    <row r="119" spans="1:7" ht="24" x14ac:dyDescent="0.2">
      <c r="A119" s="66" t="s">
        <v>41</v>
      </c>
      <c r="B119" s="50" t="s">
        <v>213</v>
      </c>
      <c r="C119" s="17"/>
      <c r="D119" s="65"/>
      <c r="E119" s="34"/>
      <c r="F119" s="198" t="s">
        <v>297</v>
      </c>
      <c r="G119" s="200"/>
    </row>
    <row r="120" spans="1:7" x14ac:dyDescent="0.2">
      <c r="A120" s="87"/>
      <c r="B120" s="17" t="s">
        <v>49</v>
      </c>
      <c r="C120" s="17"/>
      <c r="D120" s="17"/>
      <c r="E120" s="25">
        <f>F120+G120</f>
        <v>0</v>
      </c>
      <c r="F120" s="30">
        <f>F123+F126+F129+F132+F135</f>
        <v>0</v>
      </c>
      <c r="G120" s="31">
        <f>G123+G126+G129+G132+G135</f>
        <v>0</v>
      </c>
    </row>
    <row r="121" spans="1:7" x14ac:dyDescent="0.2">
      <c r="A121" s="88"/>
      <c r="B121" s="17" t="s">
        <v>50</v>
      </c>
      <c r="C121" s="17"/>
      <c r="D121" s="89"/>
      <c r="E121" s="25">
        <f t="shared" ref="E121:E136" si="12">F121+G121</f>
        <v>0</v>
      </c>
      <c r="F121" s="30">
        <f>F124+F127+F130+F133+F136</f>
        <v>0</v>
      </c>
      <c r="G121" s="31">
        <f>G124+G127+G130+G133+G136</f>
        <v>0</v>
      </c>
    </row>
    <row r="122" spans="1:7" x14ac:dyDescent="0.2">
      <c r="A122" s="88" t="s">
        <v>149</v>
      </c>
      <c r="B122" s="17" t="s">
        <v>51</v>
      </c>
      <c r="C122" s="17"/>
      <c r="D122" s="90"/>
      <c r="E122" s="25"/>
      <c r="F122" s="30"/>
      <c r="G122" s="31"/>
    </row>
    <row r="123" spans="1:7" x14ac:dyDescent="0.2">
      <c r="A123" s="87"/>
      <c r="B123" s="18" t="s">
        <v>52</v>
      </c>
      <c r="C123" s="18"/>
      <c r="D123" s="18"/>
      <c r="E123" s="25">
        <f t="shared" si="12"/>
        <v>0</v>
      </c>
      <c r="F123" s="30">
        <v>0</v>
      </c>
      <c r="G123" s="31">
        <v>0</v>
      </c>
    </row>
    <row r="124" spans="1:7" x14ac:dyDescent="0.2">
      <c r="A124" s="88"/>
      <c r="B124" s="18" t="s">
        <v>53</v>
      </c>
      <c r="C124" s="18"/>
      <c r="D124" s="18"/>
      <c r="E124" s="25">
        <f t="shared" si="12"/>
        <v>0</v>
      </c>
      <c r="F124" s="30">
        <v>0</v>
      </c>
      <c r="G124" s="31">
        <v>0</v>
      </c>
    </row>
    <row r="125" spans="1:7" x14ac:dyDescent="0.2">
      <c r="A125" s="88" t="s">
        <v>150</v>
      </c>
      <c r="B125" s="17" t="s">
        <v>54</v>
      </c>
      <c r="C125" s="17"/>
      <c r="D125" s="18"/>
      <c r="E125" s="25"/>
      <c r="F125" s="30"/>
      <c r="G125" s="31"/>
    </row>
    <row r="126" spans="1:7" x14ac:dyDescent="0.2">
      <c r="A126" s="87"/>
      <c r="B126" s="18" t="s">
        <v>52</v>
      </c>
      <c r="C126" s="18"/>
      <c r="D126" s="18"/>
      <c r="E126" s="25">
        <f t="shared" si="12"/>
        <v>0</v>
      </c>
      <c r="F126" s="30">
        <v>0</v>
      </c>
      <c r="G126" s="31">
        <v>0</v>
      </c>
    </row>
    <row r="127" spans="1:7" x14ac:dyDescent="0.2">
      <c r="A127" s="88"/>
      <c r="B127" s="18" t="s">
        <v>53</v>
      </c>
      <c r="C127" s="18"/>
      <c r="D127" s="18"/>
      <c r="E127" s="25">
        <f t="shared" si="12"/>
        <v>0</v>
      </c>
      <c r="F127" s="30">
        <v>0</v>
      </c>
      <c r="G127" s="31">
        <v>0</v>
      </c>
    </row>
    <row r="128" spans="1:7" x14ac:dyDescent="0.2">
      <c r="A128" s="88" t="s">
        <v>151</v>
      </c>
      <c r="B128" s="17" t="s">
        <v>55</v>
      </c>
      <c r="C128" s="17"/>
      <c r="D128" s="90"/>
      <c r="E128" s="25"/>
      <c r="F128" s="30"/>
      <c r="G128" s="31"/>
    </row>
    <row r="129" spans="1:7" x14ac:dyDescent="0.2">
      <c r="A129" s="87"/>
      <c r="B129" s="18" t="s">
        <v>52</v>
      </c>
      <c r="C129" s="18"/>
      <c r="D129" s="18"/>
      <c r="E129" s="25">
        <f t="shared" si="12"/>
        <v>0</v>
      </c>
      <c r="F129" s="30">
        <v>0</v>
      </c>
      <c r="G129" s="31">
        <v>0</v>
      </c>
    </row>
    <row r="130" spans="1:7" x14ac:dyDescent="0.2">
      <c r="A130" s="88"/>
      <c r="B130" s="18" t="s">
        <v>53</v>
      </c>
      <c r="C130" s="18"/>
      <c r="D130" s="18"/>
      <c r="E130" s="25">
        <f t="shared" si="12"/>
        <v>0</v>
      </c>
      <c r="F130" s="30">
        <v>0</v>
      </c>
      <c r="G130" s="31">
        <v>0</v>
      </c>
    </row>
    <row r="131" spans="1:7" x14ac:dyDescent="0.2">
      <c r="A131" s="88" t="s">
        <v>152</v>
      </c>
      <c r="B131" s="17" t="s">
        <v>56</v>
      </c>
      <c r="C131" s="17"/>
      <c r="D131" s="90"/>
      <c r="E131" s="25"/>
      <c r="F131" s="30"/>
      <c r="G131" s="31"/>
    </row>
    <row r="132" spans="1:7" x14ac:dyDescent="0.2">
      <c r="A132" s="87"/>
      <c r="B132" s="18" t="s">
        <v>52</v>
      </c>
      <c r="C132" s="18"/>
      <c r="D132" s="91"/>
      <c r="E132" s="25">
        <f t="shared" si="12"/>
        <v>0</v>
      </c>
      <c r="F132" s="30">
        <v>0</v>
      </c>
      <c r="G132" s="31">
        <v>0</v>
      </c>
    </row>
    <row r="133" spans="1:7" x14ac:dyDescent="0.2">
      <c r="A133" s="16"/>
      <c r="B133" s="18" t="s">
        <v>53</v>
      </c>
      <c r="C133" s="18"/>
      <c r="D133" s="92"/>
      <c r="E133" s="25">
        <f t="shared" si="12"/>
        <v>0</v>
      </c>
      <c r="F133" s="30">
        <v>0</v>
      </c>
      <c r="G133" s="31">
        <v>0</v>
      </c>
    </row>
    <row r="134" spans="1:7" x14ac:dyDescent="0.2">
      <c r="A134" s="45" t="s">
        <v>153</v>
      </c>
      <c r="B134" s="17" t="s">
        <v>57</v>
      </c>
      <c r="C134" s="17"/>
      <c r="D134" s="50"/>
      <c r="E134" s="25"/>
      <c r="F134" s="30"/>
      <c r="G134" s="31"/>
    </row>
    <row r="135" spans="1:7" x14ac:dyDescent="0.2">
      <c r="A135" s="45"/>
      <c r="B135" s="18" t="s">
        <v>52</v>
      </c>
      <c r="C135" s="18"/>
      <c r="D135" s="92"/>
      <c r="E135" s="25">
        <f t="shared" si="12"/>
        <v>0</v>
      </c>
      <c r="F135" s="30">
        <v>0</v>
      </c>
      <c r="G135" s="31">
        <v>0</v>
      </c>
    </row>
    <row r="136" spans="1:7" x14ac:dyDescent="0.2">
      <c r="A136" s="93"/>
      <c r="B136" s="18" t="s">
        <v>53</v>
      </c>
      <c r="C136" s="18"/>
      <c r="D136" s="94"/>
      <c r="E136" s="25">
        <f t="shared" si="12"/>
        <v>0</v>
      </c>
      <c r="F136" s="30">
        <v>0</v>
      </c>
      <c r="G136" s="31">
        <v>0</v>
      </c>
    </row>
    <row r="137" spans="1:7" ht="24" x14ac:dyDescent="0.2">
      <c r="A137" s="45" t="s">
        <v>43</v>
      </c>
      <c r="B137" s="50" t="s">
        <v>214</v>
      </c>
      <c r="C137" s="50"/>
      <c r="D137" s="51">
        <f>D138+D153+D162+D170+D173+D177</f>
        <v>0</v>
      </c>
      <c r="E137" s="25">
        <f t="shared" si="8"/>
        <v>0</v>
      </c>
      <c r="F137" s="95"/>
      <c r="G137" s="96"/>
    </row>
    <row r="138" spans="1:7" ht="24" x14ac:dyDescent="0.2">
      <c r="A138" s="45" t="s">
        <v>180</v>
      </c>
      <c r="B138" s="50" t="s">
        <v>179</v>
      </c>
      <c r="C138" s="50"/>
      <c r="D138" s="51">
        <f>D139+D150+D151+D152</f>
        <v>0</v>
      </c>
      <c r="E138" s="56">
        <f>F138+G138</f>
        <v>0</v>
      </c>
      <c r="F138" s="95">
        <f>F139+F150+F151+F152</f>
        <v>0</v>
      </c>
      <c r="G138" s="96">
        <f>G139+G150+G151+G152</f>
        <v>0</v>
      </c>
    </row>
    <row r="139" spans="1:7" x14ac:dyDescent="0.2">
      <c r="A139" s="45" t="s">
        <v>181</v>
      </c>
      <c r="B139" s="50" t="s">
        <v>58</v>
      </c>
      <c r="C139" s="50"/>
      <c r="D139" s="95">
        <f>SUM(D140:D145)</f>
        <v>0</v>
      </c>
      <c r="E139" s="25">
        <f t="shared" ref="E139:E180" si="13">F139+G139</f>
        <v>0</v>
      </c>
      <c r="F139" s="95">
        <f>SUM(F140:F145)</f>
        <v>0</v>
      </c>
      <c r="G139" s="96">
        <f>SUM(G140:G145)</f>
        <v>0</v>
      </c>
    </row>
    <row r="140" spans="1:7" x14ac:dyDescent="0.2">
      <c r="A140" s="52" t="s">
        <v>182</v>
      </c>
      <c r="B140" s="18" t="s">
        <v>59</v>
      </c>
      <c r="C140" s="50"/>
      <c r="D140" s="97">
        <v>0</v>
      </c>
      <c r="E140" s="25">
        <f t="shared" si="13"/>
        <v>0</v>
      </c>
      <c r="F140" s="30">
        <v>0</v>
      </c>
      <c r="G140" s="31">
        <v>0</v>
      </c>
    </row>
    <row r="141" spans="1:7" ht="24" x14ac:dyDescent="0.2">
      <c r="A141" s="52" t="s">
        <v>183</v>
      </c>
      <c r="B141" s="18" t="s">
        <v>60</v>
      </c>
      <c r="C141" s="50"/>
      <c r="D141" s="97">
        <v>0</v>
      </c>
      <c r="E141" s="25">
        <f t="shared" si="13"/>
        <v>0</v>
      </c>
      <c r="F141" s="30">
        <v>0</v>
      </c>
      <c r="G141" s="31">
        <v>0</v>
      </c>
    </row>
    <row r="142" spans="1:7" x14ac:dyDescent="0.2">
      <c r="A142" s="52" t="s">
        <v>184</v>
      </c>
      <c r="B142" s="18" t="s">
        <v>61</v>
      </c>
      <c r="C142" s="50"/>
      <c r="D142" s="97">
        <v>0</v>
      </c>
      <c r="E142" s="25">
        <f t="shared" si="13"/>
        <v>0</v>
      </c>
      <c r="F142" s="30">
        <v>0</v>
      </c>
      <c r="G142" s="31">
        <v>0</v>
      </c>
    </row>
    <row r="143" spans="1:7" x14ac:dyDescent="0.2">
      <c r="A143" s="52" t="s">
        <v>185</v>
      </c>
      <c r="B143" s="18" t="s">
        <v>62</v>
      </c>
      <c r="C143" s="50"/>
      <c r="D143" s="97">
        <v>0</v>
      </c>
      <c r="E143" s="25">
        <f t="shared" si="13"/>
        <v>0</v>
      </c>
      <c r="F143" s="30">
        <v>0</v>
      </c>
      <c r="G143" s="31">
        <v>0</v>
      </c>
    </row>
    <row r="144" spans="1:7" x14ac:dyDescent="0.2">
      <c r="A144" s="52" t="s">
        <v>186</v>
      </c>
      <c r="B144" s="18" t="s">
        <v>63</v>
      </c>
      <c r="C144" s="50"/>
      <c r="D144" s="97">
        <v>0</v>
      </c>
      <c r="E144" s="25">
        <f t="shared" si="13"/>
        <v>0</v>
      </c>
      <c r="F144" s="30">
        <v>0</v>
      </c>
      <c r="G144" s="31">
        <v>0</v>
      </c>
    </row>
    <row r="145" spans="1:7" x14ac:dyDescent="0.2">
      <c r="A145" s="52" t="s">
        <v>187</v>
      </c>
      <c r="B145" s="18" t="s">
        <v>64</v>
      </c>
      <c r="C145" s="50"/>
      <c r="D145" s="97">
        <f>D146+D147+D148+D149</f>
        <v>0</v>
      </c>
      <c r="E145" s="25">
        <f t="shared" si="13"/>
        <v>0</v>
      </c>
      <c r="F145" s="30">
        <f>F146+F147+F148+F149</f>
        <v>0</v>
      </c>
      <c r="G145" s="31">
        <f>G146+G147+G148+G149</f>
        <v>0</v>
      </c>
    </row>
    <row r="146" spans="1:7" x14ac:dyDescent="0.2">
      <c r="A146" s="45"/>
      <c r="B146" s="76"/>
      <c r="C146" s="50"/>
      <c r="D146" s="97">
        <v>0</v>
      </c>
      <c r="E146" s="83">
        <f t="shared" si="13"/>
        <v>0</v>
      </c>
      <c r="F146" s="80">
        <v>0</v>
      </c>
      <c r="G146" s="81">
        <v>0</v>
      </c>
    </row>
    <row r="147" spans="1:7" x14ac:dyDescent="0.2">
      <c r="A147" s="45"/>
      <c r="B147" s="76"/>
      <c r="C147" s="50"/>
      <c r="D147" s="97">
        <v>0</v>
      </c>
      <c r="E147" s="83">
        <f t="shared" si="13"/>
        <v>0</v>
      </c>
      <c r="F147" s="80">
        <v>0</v>
      </c>
      <c r="G147" s="81">
        <v>0</v>
      </c>
    </row>
    <row r="148" spans="1:7" x14ac:dyDescent="0.2">
      <c r="A148" s="45"/>
      <c r="B148" s="76"/>
      <c r="C148" s="50"/>
      <c r="D148" s="97">
        <v>0</v>
      </c>
      <c r="E148" s="83">
        <f t="shared" si="13"/>
        <v>0</v>
      </c>
      <c r="F148" s="80">
        <v>0</v>
      </c>
      <c r="G148" s="81">
        <v>0</v>
      </c>
    </row>
    <row r="149" spans="1:7" x14ac:dyDescent="0.2">
      <c r="A149" s="45"/>
      <c r="B149" s="76"/>
      <c r="C149" s="50"/>
      <c r="D149" s="97">
        <v>0</v>
      </c>
      <c r="E149" s="83">
        <f t="shared" si="13"/>
        <v>0</v>
      </c>
      <c r="F149" s="80">
        <v>0</v>
      </c>
      <c r="G149" s="81">
        <v>0</v>
      </c>
    </row>
    <row r="150" spans="1:7" x14ac:dyDescent="0.2">
      <c r="A150" s="45" t="s">
        <v>188</v>
      </c>
      <c r="B150" s="50" t="s">
        <v>189</v>
      </c>
      <c r="C150" s="75"/>
      <c r="D150" s="51"/>
      <c r="E150" s="25">
        <f t="shared" si="13"/>
        <v>0</v>
      </c>
      <c r="F150" s="95">
        <v>0</v>
      </c>
      <c r="G150" s="96">
        <v>0</v>
      </c>
    </row>
    <row r="151" spans="1:7" x14ac:dyDescent="0.2">
      <c r="A151" s="45" t="s">
        <v>190</v>
      </c>
      <c r="B151" s="50" t="s">
        <v>191</v>
      </c>
      <c r="C151" s="75"/>
      <c r="D151" s="51"/>
      <c r="E151" s="25">
        <f t="shared" si="13"/>
        <v>0</v>
      </c>
      <c r="F151" s="95">
        <v>0</v>
      </c>
      <c r="G151" s="96">
        <v>0</v>
      </c>
    </row>
    <row r="152" spans="1:7" x14ac:dyDescent="0.2">
      <c r="A152" s="45" t="s">
        <v>192</v>
      </c>
      <c r="B152" s="50" t="s">
        <v>193</v>
      </c>
      <c r="C152" s="75"/>
      <c r="D152" s="51"/>
      <c r="E152" s="25">
        <f t="shared" si="13"/>
        <v>0</v>
      </c>
      <c r="F152" s="95">
        <v>0</v>
      </c>
      <c r="G152" s="96">
        <v>0</v>
      </c>
    </row>
    <row r="153" spans="1:7" ht="24" x14ac:dyDescent="0.2">
      <c r="A153" s="45" t="s">
        <v>194</v>
      </c>
      <c r="B153" s="50" t="s">
        <v>195</v>
      </c>
      <c r="C153" s="50"/>
      <c r="D153" s="51">
        <f>D154</f>
        <v>0</v>
      </c>
      <c r="E153" s="34">
        <f t="shared" si="13"/>
        <v>0</v>
      </c>
      <c r="F153" s="95">
        <f>F154</f>
        <v>0</v>
      </c>
      <c r="G153" s="96">
        <f>G154</f>
        <v>0</v>
      </c>
    </row>
    <row r="154" spans="1:7" x14ac:dyDescent="0.2">
      <c r="A154" s="45" t="s">
        <v>196</v>
      </c>
      <c r="B154" s="50"/>
      <c r="C154" s="50"/>
      <c r="D154" s="51"/>
      <c r="E154" s="34"/>
      <c r="F154" s="95"/>
      <c r="G154" s="96"/>
    </row>
    <row r="155" spans="1:7" ht="24" x14ac:dyDescent="0.2">
      <c r="A155" s="45" t="s">
        <v>197</v>
      </c>
      <c r="B155" s="50" t="s">
        <v>198</v>
      </c>
      <c r="C155" s="50"/>
      <c r="D155" s="51">
        <f>D156+D158</f>
        <v>0</v>
      </c>
      <c r="E155" s="34">
        <f>F155+G155</f>
        <v>0</v>
      </c>
      <c r="F155" s="95">
        <f>F156+F158</f>
        <v>0</v>
      </c>
      <c r="G155" s="96">
        <f>G156+G158</f>
        <v>0</v>
      </c>
    </row>
    <row r="156" spans="1:7" x14ac:dyDescent="0.2">
      <c r="A156" s="16" t="s">
        <v>199</v>
      </c>
      <c r="B156" s="17" t="s">
        <v>302</v>
      </c>
      <c r="C156" s="17"/>
      <c r="D156" s="42">
        <f>D157</f>
        <v>0</v>
      </c>
      <c r="E156" s="25">
        <f t="shared" si="13"/>
        <v>0</v>
      </c>
      <c r="F156" s="44">
        <v>0</v>
      </c>
      <c r="G156" s="68">
        <v>0</v>
      </c>
    </row>
    <row r="157" spans="1:7" x14ac:dyDescent="0.2">
      <c r="A157" s="16"/>
      <c r="B157" s="18"/>
      <c r="C157" s="18"/>
      <c r="D157" s="98">
        <v>0</v>
      </c>
      <c r="E157" s="25">
        <f t="shared" si="13"/>
        <v>0</v>
      </c>
      <c r="F157" s="70">
        <v>0</v>
      </c>
      <c r="G157" s="71">
        <v>0</v>
      </c>
    </row>
    <row r="158" spans="1:7" x14ac:dyDescent="0.2">
      <c r="A158" s="45" t="s">
        <v>215</v>
      </c>
      <c r="B158" s="46" t="s">
        <v>303</v>
      </c>
      <c r="C158" s="46"/>
      <c r="D158" s="42">
        <f>D161+D160+D159</f>
        <v>0</v>
      </c>
      <c r="E158" s="25">
        <f t="shared" si="13"/>
        <v>0</v>
      </c>
      <c r="F158" s="44">
        <v>0</v>
      </c>
      <c r="G158" s="68">
        <v>0</v>
      </c>
    </row>
    <row r="159" spans="1:7" x14ac:dyDescent="0.2">
      <c r="A159" s="16"/>
      <c r="B159" s="99"/>
      <c r="C159" s="46"/>
      <c r="D159" s="98"/>
      <c r="E159" s="25">
        <f t="shared" si="13"/>
        <v>0</v>
      </c>
      <c r="F159" s="70"/>
      <c r="G159" s="71"/>
    </row>
    <row r="160" spans="1:7" x14ac:dyDescent="0.2">
      <c r="A160" s="16"/>
      <c r="B160" s="99"/>
      <c r="C160" s="46"/>
      <c r="D160" s="98"/>
      <c r="E160" s="25">
        <f t="shared" si="13"/>
        <v>0</v>
      </c>
      <c r="F160" s="70"/>
      <c r="G160" s="71"/>
    </row>
    <row r="161" spans="1:7" x14ac:dyDescent="0.2">
      <c r="A161" s="16"/>
      <c r="B161" s="73"/>
      <c r="C161" s="18"/>
      <c r="D161" s="98"/>
      <c r="E161" s="25">
        <f t="shared" si="13"/>
        <v>0</v>
      </c>
      <c r="F161" s="70">
        <v>0</v>
      </c>
      <c r="G161" s="71">
        <v>0</v>
      </c>
    </row>
    <row r="162" spans="1:7" ht="24" x14ac:dyDescent="0.2">
      <c r="A162" s="45" t="s">
        <v>216</v>
      </c>
      <c r="B162" s="50" t="s">
        <v>217</v>
      </c>
      <c r="C162" s="50"/>
      <c r="D162" s="51">
        <f>D163+D165+D167</f>
        <v>0</v>
      </c>
      <c r="E162" s="34">
        <f t="shared" si="13"/>
        <v>0</v>
      </c>
      <c r="F162" s="95">
        <v>0</v>
      </c>
      <c r="G162" s="96">
        <v>0</v>
      </c>
    </row>
    <row r="163" spans="1:7" x14ac:dyDescent="0.2">
      <c r="A163" s="100" t="s">
        <v>218</v>
      </c>
      <c r="B163" s="17" t="s">
        <v>65</v>
      </c>
      <c r="C163" s="17"/>
      <c r="D163" s="74">
        <f>D164</f>
        <v>0</v>
      </c>
      <c r="E163" s="27">
        <f t="shared" si="13"/>
        <v>0</v>
      </c>
      <c r="F163" s="44">
        <f>F164</f>
        <v>0</v>
      </c>
      <c r="G163" s="68">
        <f>G164</f>
        <v>0</v>
      </c>
    </row>
    <row r="164" spans="1:7" x14ac:dyDescent="0.2">
      <c r="A164" s="8"/>
      <c r="B164" s="7"/>
      <c r="C164" s="18"/>
      <c r="D164" s="101">
        <v>0</v>
      </c>
      <c r="E164" s="25">
        <f t="shared" si="13"/>
        <v>0</v>
      </c>
      <c r="F164" s="70">
        <v>0</v>
      </c>
      <c r="G164" s="71">
        <v>0</v>
      </c>
    </row>
    <row r="165" spans="1:7" x14ac:dyDescent="0.2">
      <c r="A165" s="8" t="s">
        <v>219</v>
      </c>
      <c r="B165" s="9" t="s">
        <v>66</v>
      </c>
      <c r="C165" s="9"/>
      <c r="D165" s="102">
        <f>D166</f>
        <v>0</v>
      </c>
      <c r="E165" s="27">
        <f t="shared" si="13"/>
        <v>0</v>
      </c>
      <c r="F165" s="44">
        <f t="shared" ref="F165:G165" si="14">F166</f>
        <v>0</v>
      </c>
      <c r="G165" s="68">
        <f t="shared" si="14"/>
        <v>0</v>
      </c>
    </row>
    <row r="166" spans="1:7" x14ac:dyDescent="0.2">
      <c r="A166" s="26"/>
      <c r="B166" s="7"/>
      <c r="C166" s="7"/>
      <c r="D166" s="99">
        <v>0</v>
      </c>
      <c r="E166" s="25">
        <f t="shared" si="13"/>
        <v>0</v>
      </c>
      <c r="F166" s="70">
        <v>0</v>
      </c>
      <c r="G166" s="71">
        <v>0</v>
      </c>
    </row>
    <row r="167" spans="1:7" s="38" customFormat="1" x14ac:dyDescent="0.2">
      <c r="A167" s="8" t="s">
        <v>220</v>
      </c>
      <c r="B167" s="102" t="s">
        <v>67</v>
      </c>
      <c r="C167" s="102"/>
      <c r="D167" s="103">
        <f>D169+D168</f>
        <v>0</v>
      </c>
      <c r="E167" s="27">
        <f t="shared" si="13"/>
        <v>0</v>
      </c>
      <c r="F167" s="35">
        <f>F168+F169</f>
        <v>0</v>
      </c>
      <c r="G167" s="36">
        <f>G168+G169</f>
        <v>0</v>
      </c>
    </row>
    <row r="168" spans="1:7" s="38" customFormat="1" x14ac:dyDescent="0.2">
      <c r="A168" s="8"/>
      <c r="B168" s="7"/>
      <c r="C168" s="102"/>
      <c r="D168" s="101"/>
      <c r="E168" s="56"/>
      <c r="F168" s="28"/>
      <c r="G168" s="29"/>
    </row>
    <row r="169" spans="1:7" s="38" customFormat="1" x14ac:dyDescent="0.2">
      <c r="A169" s="8"/>
      <c r="B169" s="73"/>
      <c r="C169" s="102"/>
      <c r="D169" s="101"/>
      <c r="E169" s="56"/>
      <c r="F169" s="28"/>
      <c r="G169" s="29"/>
    </row>
    <row r="170" spans="1:7" s="38" customFormat="1" ht="24" x14ac:dyDescent="0.2">
      <c r="A170" s="45" t="s">
        <v>222</v>
      </c>
      <c r="B170" s="50" t="s">
        <v>221</v>
      </c>
      <c r="C170" s="50"/>
      <c r="D170" s="51">
        <f>D171+D172</f>
        <v>0</v>
      </c>
      <c r="E170" s="34">
        <f t="shared" si="13"/>
        <v>0</v>
      </c>
      <c r="F170" s="95">
        <f t="shared" ref="F170:G170" si="15">F171+F172</f>
        <v>0</v>
      </c>
      <c r="G170" s="96">
        <f t="shared" si="15"/>
        <v>0</v>
      </c>
    </row>
    <row r="171" spans="1:7" s="38" customFormat="1" x14ac:dyDescent="0.2">
      <c r="A171" s="26"/>
      <c r="B171" s="7"/>
      <c r="C171" s="7"/>
      <c r="D171" s="104"/>
      <c r="E171" s="56">
        <f t="shared" si="13"/>
        <v>0</v>
      </c>
      <c r="F171" s="28"/>
      <c r="G171" s="29"/>
    </row>
    <row r="172" spans="1:7" s="38" customFormat="1" x14ac:dyDescent="0.2">
      <c r="A172" s="26"/>
      <c r="B172" s="7"/>
      <c r="C172" s="7"/>
      <c r="D172" s="104"/>
      <c r="E172" s="56">
        <f t="shared" si="13"/>
        <v>0</v>
      </c>
      <c r="F172" s="28"/>
      <c r="G172" s="29"/>
    </row>
    <row r="173" spans="1:7" s="38" customFormat="1" ht="24" x14ac:dyDescent="0.2">
      <c r="A173" s="45" t="s">
        <v>223</v>
      </c>
      <c r="B173" s="50" t="s">
        <v>224</v>
      </c>
      <c r="C173" s="50"/>
      <c r="D173" s="51">
        <f>D174+D175+D176</f>
        <v>0</v>
      </c>
      <c r="E173" s="34">
        <f t="shared" si="13"/>
        <v>0</v>
      </c>
      <c r="F173" s="95">
        <f t="shared" ref="F173:G173" si="16">F174+F175+F176</f>
        <v>0</v>
      </c>
      <c r="G173" s="96">
        <f t="shared" si="16"/>
        <v>0</v>
      </c>
    </row>
    <row r="174" spans="1:7" s="38" customFormat="1" x14ac:dyDescent="0.2">
      <c r="A174" s="69" t="s">
        <v>225</v>
      </c>
      <c r="B174" s="7"/>
      <c r="C174" s="7"/>
      <c r="D174" s="99"/>
      <c r="E174" s="56">
        <f t="shared" si="13"/>
        <v>0</v>
      </c>
      <c r="F174" s="28"/>
      <c r="G174" s="29"/>
    </row>
    <row r="175" spans="1:7" s="38" customFormat="1" x14ac:dyDescent="0.2">
      <c r="A175" s="69" t="s">
        <v>227</v>
      </c>
      <c r="B175" s="7"/>
      <c r="C175" s="7"/>
      <c r="D175" s="105"/>
      <c r="E175" s="56">
        <f t="shared" si="13"/>
        <v>0</v>
      </c>
      <c r="F175" s="28"/>
      <c r="G175" s="29"/>
    </row>
    <row r="176" spans="1:7" s="38" customFormat="1" x14ac:dyDescent="0.2">
      <c r="A176" s="69" t="s">
        <v>226</v>
      </c>
      <c r="B176" s="7"/>
      <c r="C176" s="7"/>
      <c r="D176" s="105"/>
      <c r="E176" s="56">
        <f t="shared" si="13"/>
        <v>0</v>
      </c>
      <c r="F176" s="28"/>
      <c r="G176" s="29"/>
    </row>
    <row r="177" spans="1:7" s="38" customFormat="1" ht="24" x14ac:dyDescent="0.2">
      <c r="A177" s="45" t="s">
        <v>228</v>
      </c>
      <c r="B177" s="50" t="s">
        <v>229</v>
      </c>
      <c r="C177" s="50"/>
      <c r="D177" s="51">
        <f>D178+D180+D179</f>
        <v>0</v>
      </c>
      <c r="E177" s="34">
        <f t="shared" si="13"/>
        <v>0</v>
      </c>
      <c r="F177" s="95">
        <f t="shared" ref="F177:G177" si="17">F178+F180</f>
        <v>0</v>
      </c>
      <c r="G177" s="96">
        <f t="shared" si="17"/>
        <v>0</v>
      </c>
    </row>
    <row r="178" spans="1:7" s="38" customFormat="1" x14ac:dyDescent="0.2">
      <c r="A178" s="8"/>
      <c r="B178" s="7"/>
      <c r="C178" s="7"/>
      <c r="D178" s="101"/>
      <c r="E178" s="56">
        <f t="shared" si="13"/>
        <v>0</v>
      </c>
      <c r="F178" s="28"/>
      <c r="G178" s="29"/>
    </row>
    <row r="179" spans="1:7" s="38" customFormat="1" x14ac:dyDescent="0.2">
      <c r="A179" s="8"/>
      <c r="B179" s="7"/>
      <c r="C179" s="7"/>
      <c r="D179" s="101"/>
      <c r="E179" s="56">
        <f t="shared" si="13"/>
        <v>0</v>
      </c>
      <c r="F179" s="28"/>
      <c r="G179" s="29"/>
    </row>
    <row r="180" spans="1:7" s="38" customFormat="1" x14ac:dyDescent="0.2">
      <c r="A180" s="106"/>
      <c r="B180" s="7"/>
      <c r="C180" s="7"/>
      <c r="D180" s="101"/>
      <c r="E180" s="56">
        <f t="shared" si="13"/>
        <v>0</v>
      </c>
      <c r="F180" s="28"/>
      <c r="G180" s="29"/>
    </row>
    <row r="181" spans="1:7" ht="24" x14ac:dyDescent="0.2">
      <c r="A181" s="45" t="s">
        <v>230</v>
      </c>
      <c r="B181" s="50" t="s">
        <v>132</v>
      </c>
      <c r="C181" s="50"/>
      <c r="D181" s="51"/>
      <c r="E181" s="34"/>
      <c r="F181" s="95"/>
      <c r="G181" s="96"/>
    </row>
    <row r="182" spans="1:7" x14ac:dyDescent="0.2">
      <c r="A182" s="107"/>
      <c r="B182" s="9" t="s">
        <v>49</v>
      </c>
      <c r="C182" s="9"/>
      <c r="D182" s="9">
        <f>D184+D186+D188+D190+D192</f>
        <v>0</v>
      </c>
      <c r="E182" s="35"/>
      <c r="F182" s="137"/>
      <c r="G182" s="108"/>
    </row>
    <row r="183" spans="1:7" x14ac:dyDescent="0.2">
      <c r="A183" s="107"/>
      <c r="B183" s="9" t="s">
        <v>50</v>
      </c>
      <c r="C183" s="9"/>
      <c r="D183" s="9">
        <f>D185+D187+D189+D191+D193</f>
        <v>0</v>
      </c>
      <c r="E183" s="35"/>
      <c r="F183" s="137"/>
      <c r="G183" s="108"/>
    </row>
    <row r="184" spans="1:7" x14ac:dyDescent="0.2">
      <c r="A184" s="109" t="s">
        <v>231</v>
      </c>
      <c r="B184" s="7" t="s">
        <v>68</v>
      </c>
      <c r="C184" s="7"/>
      <c r="D184" s="7">
        <v>0</v>
      </c>
      <c r="E184" s="28"/>
      <c r="F184" s="110"/>
      <c r="G184" s="135"/>
    </row>
    <row r="185" spans="1:7" x14ac:dyDescent="0.2">
      <c r="A185" s="111"/>
      <c r="B185" s="7" t="s">
        <v>50</v>
      </c>
      <c r="C185" s="7"/>
      <c r="D185" s="7">
        <v>0</v>
      </c>
      <c r="E185" s="28"/>
      <c r="F185" s="110"/>
      <c r="G185" s="135"/>
    </row>
    <row r="186" spans="1:7" x14ac:dyDescent="0.2">
      <c r="A186" s="111" t="s">
        <v>232</v>
      </c>
      <c r="B186" s="7" t="s">
        <v>69</v>
      </c>
      <c r="C186" s="7"/>
      <c r="D186" s="7">
        <v>0</v>
      </c>
      <c r="E186" s="28"/>
      <c r="F186" s="110"/>
      <c r="G186" s="135"/>
    </row>
    <row r="187" spans="1:7" x14ac:dyDescent="0.2">
      <c r="A187" s="111"/>
      <c r="B187" s="7" t="s">
        <v>50</v>
      </c>
      <c r="C187" s="7"/>
      <c r="D187" s="7">
        <v>0</v>
      </c>
      <c r="E187" s="28"/>
      <c r="F187" s="110"/>
      <c r="G187" s="135"/>
    </row>
    <row r="188" spans="1:7" x14ac:dyDescent="0.2">
      <c r="A188" s="111" t="s">
        <v>233</v>
      </c>
      <c r="B188" s="7" t="s">
        <v>70</v>
      </c>
      <c r="C188" s="7"/>
      <c r="D188" s="7">
        <v>0</v>
      </c>
      <c r="E188" s="28"/>
      <c r="F188" s="110"/>
      <c r="G188" s="135"/>
    </row>
    <row r="189" spans="1:7" x14ac:dyDescent="0.2">
      <c r="A189" s="111"/>
      <c r="B189" s="7" t="s">
        <v>50</v>
      </c>
      <c r="C189" s="7"/>
      <c r="D189" s="7">
        <v>0</v>
      </c>
      <c r="E189" s="28"/>
      <c r="F189" s="110"/>
      <c r="G189" s="135"/>
    </row>
    <row r="190" spans="1:7" ht="24" x14ac:dyDescent="0.2">
      <c r="A190" s="111" t="s">
        <v>234</v>
      </c>
      <c r="B190" s="7" t="s">
        <v>71</v>
      </c>
      <c r="C190" s="7"/>
      <c r="D190" s="7">
        <v>0</v>
      </c>
      <c r="E190" s="28"/>
      <c r="F190" s="110"/>
      <c r="G190" s="135"/>
    </row>
    <row r="191" spans="1:7" x14ac:dyDescent="0.2">
      <c r="A191" s="111"/>
      <c r="B191" s="7" t="s">
        <v>50</v>
      </c>
      <c r="C191" s="7"/>
      <c r="D191" s="7">
        <v>0</v>
      </c>
      <c r="E191" s="28"/>
      <c r="F191" s="110"/>
      <c r="G191" s="135"/>
    </row>
    <row r="192" spans="1:7" x14ac:dyDescent="0.2">
      <c r="A192" s="111" t="s">
        <v>235</v>
      </c>
      <c r="B192" s="7" t="s">
        <v>72</v>
      </c>
      <c r="C192" s="7"/>
      <c r="D192" s="7">
        <v>0</v>
      </c>
      <c r="E192" s="112"/>
      <c r="F192" s="198"/>
      <c r="G192" s="200"/>
    </row>
    <row r="193" spans="1:7" x14ac:dyDescent="0.2">
      <c r="A193" s="107"/>
      <c r="B193" s="7" t="s">
        <v>50</v>
      </c>
      <c r="C193" s="7"/>
      <c r="D193" s="7">
        <v>0</v>
      </c>
      <c r="E193" s="112"/>
      <c r="F193" s="110"/>
      <c r="G193" s="135"/>
    </row>
    <row r="194" spans="1:7" x14ac:dyDescent="0.2">
      <c r="A194" s="107" t="s">
        <v>236</v>
      </c>
      <c r="B194" s="113" t="s">
        <v>74</v>
      </c>
      <c r="C194" s="9"/>
      <c r="D194" s="9">
        <v>0</v>
      </c>
      <c r="E194" s="114"/>
      <c r="F194" s="198" t="s">
        <v>297</v>
      </c>
      <c r="G194" s="200"/>
    </row>
    <row r="195" spans="1:7" x14ac:dyDescent="0.2">
      <c r="A195" s="107" t="s">
        <v>237</v>
      </c>
      <c r="B195" s="113" t="s">
        <v>76</v>
      </c>
      <c r="C195" s="113"/>
      <c r="D195" s="41">
        <v>0</v>
      </c>
      <c r="E195" s="114"/>
      <c r="F195" s="198" t="s">
        <v>297</v>
      </c>
      <c r="G195" s="200"/>
    </row>
    <row r="196" spans="1:7" x14ac:dyDescent="0.2">
      <c r="A196" s="115" t="s">
        <v>238</v>
      </c>
      <c r="B196" s="116" t="s">
        <v>78</v>
      </c>
      <c r="C196" s="116"/>
      <c r="D196" s="113">
        <v>0</v>
      </c>
      <c r="E196" s="117"/>
      <c r="F196" s="198" t="s">
        <v>297</v>
      </c>
      <c r="G196" s="200"/>
    </row>
    <row r="197" spans="1:7" x14ac:dyDescent="0.2">
      <c r="A197" s="107" t="s">
        <v>239</v>
      </c>
      <c r="B197" s="116" t="s">
        <v>80</v>
      </c>
      <c r="C197" s="116"/>
      <c r="D197" s="118">
        <v>0</v>
      </c>
      <c r="E197" s="119"/>
      <c r="F197" s="201"/>
      <c r="G197" s="202"/>
    </row>
    <row r="198" spans="1:7" x14ac:dyDescent="0.2">
      <c r="A198" s="107" t="s">
        <v>240</v>
      </c>
      <c r="B198" s="9" t="s">
        <v>82</v>
      </c>
      <c r="C198" s="9"/>
      <c r="D198" s="120">
        <f>D199+D202</f>
        <v>0</v>
      </c>
      <c r="E198" s="134"/>
      <c r="F198" s="28"/>
      <c r="G198" s="29"/>
    </row>
    <row r="199" spans="1:7" x14ac:dyDescent="0.2">
      <c r="A199" s="107" t="s">
        <v>241</v>
      </c>
      <c r="B199" s="116" t="s">
        <v>83</v>
      </c>
      <c r="C199" s="116"/>
      <c r="D199" s="95">
        <f>D200+D201</f>
        <v>0</v>
      </c>
      <c r="E199" s="198"/>
      <c r="F199" s="199"/>
      <c r="G199" s="200"/>
    </row>
    <row r="200" spans="1:7" x14ac:dyDescent="0.2">
      <c r="A200" s="107"/>
      <c r="B200" s="116"/>
      <c r="C200" s="116"/>
      <c r="D200" s="95"/>
      <c r="E200" s="110"/>
      <c r="F200" s="110"/>
      <c r="G200" s="121"/>
    </row>
    <row r="201" spans="1:7" x14ac:dyDescent="0.2">
      <c r="A201" s="107"/>
      <c r="B201" s="116"/>
      <c r="C201" s="116"/>
      <c r="D201" s="95"/>
      <c r="E201" s="110"/>
      <c r="F201" s="110"/>
      <c r="G201" s="121"/>
    </row>
    <row r="202" spans="1:7" x14ac:dyDescent="0.2">
      <c r="A202" s="107" t="s">
        <v>242</v>
      </c>
      <c r="B202" s="113" t="s">
        <v>84</v>
      </c>
      <c r="C202" s="113"/>
      <c r="D202" s="95">
        <f>D203+D209+D215+D221</f>
        <v>0</v>
      </c>
      <c r="E202" s="119"/>
      <c r="F202" s="35"/>
      <c r="G202" s="36"/>
    </row>
    <row r="203" spans="1:7" ht="24" x14ac:dyDescent="0.2">
      <c r="A203" s="107" t="s">
        <v>243</v>
      </c>
      <c r="B203" s="113" t="s">
        <v>85</v>
      </c>
      <c r="C203" s="122"/>
      <c r="D203" s="123">
        <f>D204+D205+D206+D207</f>
        <v>0</v>
      </c>
      <c r="E203" s="119"/>
      <c r="F203" s="35"/>
      <c r="G203" s="36"/>
    </row>
    <row r="204" spans="1:7" x14ac:dyDescent="0.2">
      <c r="A204" s="111"/>
      <c r="B204" s="124" t="s">
        <v>86</v>
      </c>
      <c r="C204" s="124"/>
      <c r="D204" s="30"/>
      <c r="E204" s="198"/>
      <c r="F204" s="199"/>
      <c r="G204" s="200"/>
    </row>
    <row r="205" spans="1:7" x14ac:dyDescent="0.2">
      <c r="A205" s="107"/>
      <c r="B205" s="124" t="s">
        <v>87</v>
      </c>
      <c r="C205" s="124"/>
      <c r="D205" s="125"/>
      <c r="E205" s="134"/>
      <c r="F205" s="28"/>
      <c r="G205" s="29"/>
    </row>
    <row r="206" spans="1:7" x14ac:dyDescent="0.2">
      <c r="A206" s="111"/>
      <c r="B206" s="124" t="s">
        <v>88</v>
      </c>
      <c r="C206" s="124"/>
      <c r="D206" s="125"/>
      <c r="E206" s="134"/>
      <c r="F206" s="110"/>
      <c r="G206" s="121"/>
    </row>
    <row r="207" spans="1:7" x14ac:dyDescent="0.2">
      <c r="A207" s="111"/>
      <c r="B207" s="126" t="s">
        <v>89</v>
      </c>
      <c r="C207" s="124"/>
      <c r="D207" s="125"/>
      <c r="E207" s="134"/>
      <c r="F207" s="110"/>
      <c r="G207" s="121"/>
    </row>
    <row r="208" spans="1:7" s="38" customFormat="1" x14ac:dyDescent="0.2">
      <c r="A208" s="107"/>
      <c r="B208" s="126" t="s">
        <v>90</v>
      </c>
      <c r="C208" s="126"/>
      <c r="D208" s="125"/>
      <c r="E208" s="198"/>
      <c r="F208" s="199"/>
      <c r="G208" s="200"/>
    </row>
    <row r="209" spans="1:7" ht="36" x14ac:dyDescent="0.2">
      <c r="A209" s="107" t="s">
        <v>244</v>
      </c>
      <c r="B209" s="127" t="s">
        <v>304</v>
      </c>
      <c r="C209" s="127"/>
      <c r="D209" s="123">
        <f>D210+D211+D212+D213</f>
        <v>0</v>
      </c>
      <c r="E209" s="119"/>
      <c r="F209" s="128"/>
      <c r="G209" s="129"/>
    </row>
    <row r="210" spans="1:7" x14ac:dyDescent="0.2">
      <c r="A210" s="107"/>
      <c r="B210" s="126" t="s">
        <v>86</v>
      </c>
      <c r="C210" s="126"/>
      <c r="D210" s="130">
        <v>0</v>
      </c>
      <c r="E210" s="198">
        <v>0</v>
      </c>
      <c r="F210" s="199"/>
      <c r="G210" s="200"/>
    </row>
    <row r="211" spans="1:7" x14ac:dyDescent="0.2">
      <c r="A211" s="111"/>
      <c r="B211" s="126" t="s">
        <v>87</v>
      </c>
      <c r="C211" s="126"/>
      <c r="D211" s="130"/>
      <c r="E211" s="131"/>
      <c r="F211" s="28"/>
      <c r="G211" s="29"/>
    </row>
    <row r="212" spans="1:7" x14ac:dyDescent="0.2">
      <c r="A212" s="111"/>
      <c r="B212" s="126" t="s">
        <v>88</v>
      </c>
      <c r="C212" s="126"/>
      <c r="D212" s="130"/>
      <c r="E212" s="131"/>
      <c r="F212" s="28"/>
      <c r="G212" s="29"/>
    </row>
    <row r="213" spans="1:7" x14ac:dyDescent="0.2">
      <c r="A213" s="111"/>
      <c r="B213" s="126" t="s">
        <v>89</v>
      </c>
      <c r="C213" s="126"/>
      <c r="D213" s="130"/>
      <c r="E213" s="131"/>
      <c r="F213" s="28"/>
      <c r="G213" s="29"/>
    </row>
    <row r="214" spans="1:7" x14ac:dyDescent="0.2">
      <c r="A214" s="111"/>
      <c r="B214" s="126" t="s">
        <v>90</v>
      </c>
      <c r="C214" s="126"/>
      <c r="D214" s="130"/>
      <c r="E214" s="198"/>
      <c r="F214" s="199"/>
      <c r="G214" s="200"/>
    </row>
    <row r="215" spans="1:7" ht="24" x14ac:dyDescent="0.2">
      <c r="A215" s="107" t="s">
        <v>245</v>
      </c>
      <c r="B215" s="113" t="s">
        <v>91</v>
      </c>
      <c r="C215" s="126"/>
      <c r="D215" s="132">
        <f>D216</f>
        <v>0</v>
      </c>
      <c r="E215" s="131"/>
      <c r="F215" s="28"/>
      <c r="G215" s="29"/>
    </row>
    <row r="216" spans="1:7" x14ac:dyDescent="0.2">
      <c r="A216" s="111"/>
      <c r="B216" s="124" t="s">
        <v>92</v>
      </c>
      <c r="C216" s="126"/>
      <c r="D216" s="133"/>
      <c r="E216" s="203"/>
      <c r="F216" s="211"/>
      <c r="G216" s="204"/>
    </row>
    <row r="217" spans="1:7" x14ac:dyDescent="0.2">
      <c r="A217" s="111"/>
      <c r="B217" s="124" t="s">
        <v>93</v>
      </c>
      <c r="C217" s="126"/>
      <c r="D217" s="133"/>
      <c r="E217" s="131"/>
      <c r="F217" s="28"/>
      <c r="G217" s="29"/>
    </row>
    <row r="218" spans="1:7" x14ac:dyDescent="0.2">
      <c r="A218" s="111"/>
      <c r="B218" s="124" t="s">
        <v>94</v>
      </c>
      <c r="C218" s="126"/>
      <c r="D218" s="133"/>
      <c r="E218" s="131"/>
      <c r="F218" s="28"/>
      <c r="G218" s="29"/>
    </row>
    <row r="219" spans="1:7" x14ac:dyDescent="0.2">
      <c r="A219" s="111"/>
      <c r="B219" s="126" t="s">
        <v>95</v>
      </c>
      <c r="C219" s="126"/>
      <c r="D219" s="133"/>
      <c r="E219" s="131"/>
      <c r="F219" s="28"/>
      <c r="G219" s="29"/>
    </row>
    <row r="220" spans="1:7" x14ac:dyDescent="0.2">
      <c r="A220" s="111"/>
      <c r="B220" s="126" t="s">
        <v>96</v>
      </c>
      <c r="C220" s="126"/>
      <c r="D220" s="133"/>
      <c r="E220" s="198"/>
      <c r="F220" s="199"/>
      <c r="G220" s="200"/>
    </row>
    <row r="221" spans="1:7" ht="24" x14ac:dyDescent="0.2">
      <c r="A221" s="107" t="s">
        <v>246</v>
      </c>
      <c r="B221" s="113" t="s">
        <v>97</v>
      </c>
      <c r="C221" s="126"/>
      <c r="D221" s="132">
        <f>D222+D223+D224+D225</f>
        <v>0</v>
      </c>
      <c r="E221" s="110"/>
      <c r="F221" s="110"/>
      <c r="G221" s="121"/>
    </row>
    <row r="222" spans="1:7" x14ac:dyDescent="0.2">
      <c r="A222" s="111"/>
      <c r="B222" s="124" t="s">
        <v>92</v>
      </c>
      <c r="C222" s="126"/>
      <c r="D222" s="133"/>
      <c r="E222" s="110"/>
      <c r="F222" s="110"/>
      <c r="G222" s="121"/>
    </row>
    <row r="223" spans="1:7" x14ac:dyDescent="0.2">
      <c r="A223" s="111"/>
      <c r="B223" s="124" t="s">
        <v>93</v>
      </c>
      <c r="C223" s="126"/>
      <c r="D223" s="133">
        <v>0</v>
      </c>
      <c r="E223" s="110"/>
      <c r="F223" s="110"/>
      <c r="G223" s="121"/>
    </row>
    <row r="224" spans="1:7" x14ac:dyDescent="0.2">
      <c r="A224" s="111"/>
      <c r="B224" s="124" t="s">
        <v>94</v>
      </c>
      <c r="C224" s="126"/>
      <c r="D224" s="133">
        <v>0</v>
      </c>
      <c r="E224" s="110"/>
      <c r="F224" s="110"/>
      <c r="G224" s="121"/>
    </row>
    <row r="225" spans="1:7" x14ac:dyDescent="0.2">
      <c r="A225" s="111"/>
      <c r="B225" s="126" t="s">
        <v>95</v>
      </c>
      <c r="C225" s="126"/>
      <c r="D225" s="133">
        <v>0</v>
      </c>
      <c r="E225" s="110"/>
      <c r="F225" s="110"/>
      <c r="G225" s="121"/>
    </row>
    <row r="226" spans="1:7" x14ac:dyDescent="0.2">
      <c r="A226" s="111"/>
      <c r="B226" s="126" t="s">
        <v>98</v>
      </c>
      <c r="C226" s="126"/>
      <c r="D226" s="133"/>
      <c r="E226" s="198"/>
      <c r="F226" s="199"/>
      <c r="G226" s="200"/>
    </row>
    <row r="227" spans="1:7" ht="36" x14ac:dyDescent="0.2">
      <c r="A227" s="107" t="s">
        <v>247</v>
      </c>
      <c r="B227" s="50" t="s">
        <v>248</v>
      </c>
      <c r="C227" s="113"/>
      <c r="D227" s="136">
        <f>D228+D229+D231+D232+D233+D234</f>
        <v>0</v>
      </c>
      <c r="E227" s="131"/>
      <c r="F227" s="212"/>
      <c r="G227" s="213"/>
    </row>
    <row r="228" spans="1:7" x14ac:dyDescent="0.2">
      <c r="A228" s="111" t="s">
        <v>249</v>
      </c>
      <c r="B228" s="53" t="s">
        <v>250</v>
      </c>
      <c r="C228" s="73"/>
      <c r="D228" s="73"/>
      <c r="E228" s="131"/>
      <c r="F228" s="198"/>
      <c r="G228" s="200"/>
    </row>
    <row r="229" spans="1:7" x14ac:dyDescent="0.2">
      <c r="A229" s="111" t="s">
        <v>252</v>
      </c>
      <c r="B229" s="73" t="s">
        <v>251</v>
      </c>
      <c r="C229" s="73"/>
      <c r="D229" s="113"/>
      <c r="E229" s="112"/>
      <c r="F229" s="198"/>
      <c r="G229" s="200"/>
    </row>
    <row r="230" spans="1:7" x14ac:dyDescent="0.2">
      <c r="A230" s="111" t="s">
        <v>253</v>
      </c>
      <c r="B230" s="53" t="s">
        <v>134</v>
      </c>
      <c r="C230" s="73"/>
      <c r="D230" s="113"/>
      <c r="E230" s="112"/>
      <c r="F230" s="110"/>
      <c r="G230" s="121"/>
    </row>
    <row r="231" spans="1:7" x14ac:dyDescent="0.2">
      <c r="A231" s="111" t="s">
        <v>254</v>
      </c>
      <c r="B231" s="73" t="s">
        <v>255</v>
      </c>
      <c r="C231" s="73"/>
      <c r="D231" s="113"/>
      <c r="E231" s="112"/>
      <c r="F231" s="198"/>
      <c r="G231" s="200"/>
    </row>
    <row r="232" spans="1:7" x14ac:dyDescent="0.2">
      <c r="A232" s="111" t="s">
        <v>256</v>
      </c>
      <c r="B232" s="73" t="s">
        <v>257</v>
      </c>
      <c r="C232" s="73"/>
      <c r="D232" s="113"/>
      <c r="E232" s="112"/>
      <c r="F232" s="208"/>
      <c r="G232" s="209"/>
    </row>
    <row r="233" spans="1:7" x14ac:dyDescent="0.2">
      <c r="A233" s="111" t="s">
        <v>258</v>
      </c>
      <c r="B233" s="73" t="s">
        <v>308</v>
      </c>
      <c r="C233" s="73"/>
      <c r="D233" s="113"/>
      <c r="E233" s="112"/>
      <c r="F233" s="198"/>
      <c r="G233" s="200"/>
    </row>
    <row r="234" spans="1:7" x14ac:dyDescent="0.2">
      <c r="A234" s="111" t="s">
        <v>259</v>
      </c>
      <c r="B234" s="53" t="s">
        <v>260</v>
      </c>
      <c r="C234" s="73"/>
      <c r="D234" s="136"/>
      <c r="E234" s="112"/>
      <c r="F234" s="198"/>
      <c r="G234" s="200"/>
    </row>
    <row r="235" spans="1:7" x14ac:dyDescent="0.2">
      <c r="A235" s="107" t="s">
        <v>261</v>
      </c>
      <c r="B235" s="113" t="s">
        <v>101</v>
      </c>
      <c r="C235" s="113"/>
      <c r="D235" s="113">
        <v>0</v>
      </c>
      <c r="E235" s="112"/>
      <c r="F235" s="205"/>
      <c r="G235" s="206"/>
    </row>
    <row r="236" spans="1:7" ht="36" x14ac:dyDescent="0.2">
      <c r="A236" s="107" t="s">
        <v>262</v>
      </c>
      <c r="B236" s="116" t="s">
        <v>103</v>
      </c>
      <c r="C236" s="116"/>
      <c r="D236" s="113">
        <v>0</v>
      </c>
      <c r="E236" s="112"/>
      <c r="F236" s="203"/>
      <c r="G236" s="204"/>
    </row>
    <row r="237" spans="1:7" ht="24" x14ac:dyDescent="0.2">
      <c r="A237" s="107" t="s">
        <v>73</v>
      </c>
      <c r="B237" s="116" t="s">
        <v>104</v>
      </c>
      <c r="C237" s="116"/>
      <c r="D237" s="113">
        <v>0</v>
      </c>
      <c r="E237" s="198"/>
      <c r="F237" s="199"/>
      <c r="G237" s="200"/>
    </row>
    <row r="238" spans="1:7" x14ac:dyDescent="0.2">
      <c r="A238" s="107" t="s">
        <v>75</v>
      </c>
      <c r="B238" s="113" t="s">
        <v>105</v>
      </c>
      <c r="C238" s="113"/>
      <c r="D238" s="113">
        <v>0</v>
      </c>
      <c r="E238" s="112"/>
      <c r="F238" s="203"/>
      <c r="G238" s="204"/>
    </row>
    <row r="239" spans="1:7" ht="36" x14ac:dyDescent="0.2">
      <c r="A239" s="153" t="s">
        <v>77</v>
      </c>
      <c r="B239" s="113" t="s">
        <v>309</v>
      </c>
      <c r="C239" s="113"/>
      <c r="D239" s="113">
        <v>0</v>
      </c>
      <c r="E239" s="112"/>
      <c r="F239" s="214"/>
      <c r="G239" s="214"/>
    </row>
    <row r="240" spans="1:7" x14ac:dyDescent="0.2">
      <c r="A240" s="153" t="s">
        <v>79</v>
      </c>
      <c r="B240" s="9" t="s">
        <v>133</v>
      </c>
      <c r="C240" s="113"/>
      <c r="D240" s="41">
        <v>0</v>
      </c>
      <c r="E240" s="112"/>
      <c r="F240" s="215"/>
      <c r="G240" s="215"/>
    </row>
    <row r="241" spans="1:7" ht="24" x14ac:dyDescent="0.2">
      <c r="A241" s="153" t="s">
        <v>81</v>
      </c>
      <c r="B241" s="50" t="s">
        <v>263</v>
      </c>
      <c r="C241" s="113"/>
      <c r="D241" s="41">
        <v>0</v>
      </c>
      <c r="E241" s="112"/>
      <c r="F241" s="215"/>
      <c r="G241" s="215"/>
    </row>
    <row r="242" spans="1:7" x14ac:dyDescent="0.2">
      <c r="A242" s="154" t="s">
        <v>99</v>
      </c>
      <c r="B242" s="113" t="s">
        <v>310</v>
      </c>
      <c r="C242" s="113"/>
      <c r="D242" s="41">
        <v>0</v>
      </c>
      <c r="E242" s="138"/>
      <c r="F242" s="217"/>
      <c r="G242" s="217"/>
    </row>
    <row r="243" spans="1:7" x14ac:dyDescent="0.2">
      <c r="A243" s="153" t="s">
        <v>100</v>
      </c>
      <c r="B243" s="50" t="s">
        <v>264</v>
      </c>
      <c r="C243" s="113"/>
      <c r="D243" s="41"/>
      <c r="E243" s="139"/>
      <c r="F243" s="210"/>
      <c r="G243" s="210"/>
    </row>
    <row r="244" spans="1:7" x14ac:dyDescent="0.2">
      <c r="A244" s="139" t="s">
        <v>265</v>
      </c>
      <c r="B244" s="140" t="s">
        <v>311</v>
      </c>
      <c r="C244" s="113"/>
      <c r="D244" s="78">
        <v>0</v>
      </c>
      <c r="E244" s="139"/>
      <c r="F244" s="215"/>
      <c r="G244" s="215"/>
    </row>
    <row r="245" spans="1:7" x14ac:dyDescent="0.2">
      <c r="A245" s="139" t="s">
        <v>266</v>
      </c>
      <c r="B245" s="140" t="s">
        <v>267</v>
      </c>
      <c r="C245" s="140"/>
      <c r="D245" s="78">
        <v>0</v>
      </c>
      <c r="E245" s="141"/>
      <c r="F245" s="210"/>
      <c r="G245" s="210"/>
    </row>
    <row r="246" spans="1:7" ht="24" x14ac:dyDescent="0.2">
      <c r="A246" s="153" t="s">
        <v>102</v>
      </c>
      <c r="B246" s="46" t="s">
        <v>312</v>
      </c>
      <c r="C246" s="116"/>
      <c r="D246" s="41">
        <f>D248+D249+D250+D251</f>
        <v>0</v>
      </c>
      <c r="E246" s="141"/>
      <c r="F246" s="210"/>
      <c r="G246" s="210"/>
    </row>
    <row r="247" spans="1:7" x14ac:dyDescent="0.2">
      <c r="A247" s="139" t="s">
        <v>124</v>
      </c>
      <c r="B247" s="142" t="s">
        <v>135</v>
      </c>
      <c r="C247" s="116"/>
      <c r="D247" s="41"/>
      <c r="E247" s="141"/>
      <c r="F247" s="210"/>
      <c r="G247" s="210"/>
    </row>
    <row r="248" spans="1:7" x14ac:dyDescent="0.2">
      <c r="A248" s="139" t="s">
        <v>125</v>
      </c>
      <c r="B248" s="140" t="s">
        <v>268</v>
      </c>
      <c r="C248" s="140"/>
      <c r="D248" s="133"/>
      <c r="E248" s="141"/>
      <c r="F248" s="210"/>
      <c r="G248" s="210"/>
    </row>
    <row r="249" spans="1:7" x14ac:dyDescent="0.2">
      <c r="A249" s="139" t="s">
        <v>126</v>
      </c>
      <c r="B249" s="140" t="s">
        <v>106</v>
      </c>
      <c r="C249" s="140"/>
      <c r="D249" s="140"/>
      <c r="E249" s="139"/>
      <c r="F249" s="210"/>
      <c r="G249" s="210"/>
    </row>
    <row r="250" spans="1:7" ht="24" x14ac:dyDescent="0.2">
      <c r="A250" s="139" t="s">
        <v>127</v>
      </c>
      <c r="B250" s="140" t="s">
        <v>107</v>
      </c>
      <c r="C250" s="140"/>
      <c r="D250" s="78"/>
      <c r="E250" s="139"/>
      <c r="F250" s="210"/>
      <c r="G250" s="210"/>
    </row>
    <row r="251" spans="1:7" x14ac:dyDescent="0.2">
      <c r="A251" s="155" t="s">
        <v>128</v>
      </c>
      <c r="B251" s="140" t="s">
        <v>108</v>
      </c>
      <c r="C251" s="140"/>
      <c r="D251" s="140"/>
      <c r="E251" s="156"/>
      <c r="F251" s="210"/>
      <c r="G251" s="210"/>
    </row>
    <row r="252" spans="1:7" ht="12" customHeight="1" x14ac:dyDescent="0.2">
      <c r="A252" s="218"/>
      <c r="B252" s="218"/>
      <c r="C252" s="218"/>
      <c r="D252" s="218"/>
      <c r="E252" s="152"/>
      <c r="F252" s="151"/>
      <c r="G252" s="151"/>
    </row>
    <row r="253" spans="1:7" ht="12" customHeight="1" x14ac:dyDescent="0.2">
      <c r="A253" s="218"/>
      <c r="B253" s="218"/>
      <c r="C253" s="218"/>
      <c r="D253" s="218"/>
      <c r="E253" s="152"/>
      <c r="F253" s="151"/>
      <c r="G253" s="151"/>
    </row>
    <row r="254" spans="1:7" ht="23.25" customHeight="1" x14ac:dyDescent="0.2">
      <c r="A254" s="157" t="s">
        <v>290</v>
      </c>
      <c r="B254" s="157"/>
      <c r="C254" s="143"/>
      <c r="D254" s="158" t="s">
        <v>315</v>
      </c>
      <c r="E254" s="158"/>
      <c r="F254" s="158"/>
      <c r="G254" s="158"/>
    </row>
    <row r="255" spans="1:7" x14ac:dyDescent="0.2">
      <c r="A255" s="216" t="s">
        <v>111</v>
      </c>
      <c r="B255" s="216"/>
      <c r="C255" s="216"/>
      <c r="D255" s="216"/>
      <c r="E255" s="216"/>
      <c r="F255" s="216"/>
      <c r="G255" s="216"/>
    </row>
    <row r="256" spans="1:7" ht="12" customHeight="1" x14ac:dyDescent="0.2">
      <c r="A256" s="4" t="s">
        <v>112</v>
      </c>
      <c r="D256" s="158" t="s">
        <v>315</v>
      </c>
      <c r="E256" s="158"/>
      <c r="F256" s="158"/>
      <c r="G256" s="158"/>
    </row>
    <row r="257" spans="1:7" x14ac:dyDescent="0.2">
      <c r="A257" s="72" t="s">
        <v>113</v>
      </c>
      <c r="B257" s="72"/>
      <c r="C257" s="72"/>
      <c r="D257" s="207"/>
      <c r="E257" s="207"/>
      <c r="F257" s="207"/>
      <c r="G257" s="207"/>
    </row>
    <row r="258" spans="1:7" ht="12" customHeight="1" x14ac:dyDescent="0.2">
      <c r="A258" s="157" t="s">
        <v>109</v>
      </c>
      <c r="B258" s="157"/>
      <c r="C258" s="143"/>
      <c r="D258" s="158" t="s">
        <v>315</v>
      </c>
      <c r="E258" s="158"/>
      <c r="F258" s="158"/>
      <c r="G258" s="158"/>
    </row>
    <row r="259" spans="1:7" x14ac:dyDescent="0.2">
      <c r="A259" s="144"/>
      <c r="B259" s="144"/>
      <c r="F259" s="4" t="s">
        <v>282</v>
      </c>
    </row>
    <row r="260" spans="1:7" x14ac:dyDescent="0.2">
      <c r="A260" s="144"/>
      <c r="B260" s="144"/>
      <c r="F260" s="4" t="s">
        <v>283</v>
      </c>
    </row>
    <row r="261" spans="1:7" ht="12.75" thickBot="1" x14ac:dyDescent="0.25">
      <c r="B261" s="237" t="s">
        <v>313</v>
      </c>
      <c r="C261" s="237"/>
      <c r="D261" s="237"/>
      <c r="E261" s="237"/>
      <c r="F261" s="237"/>
    </row>
    <row r="262" spans="1:7" x14ac:dyDescent="0.2">
      <c r="A262" s="238" t="s">
        <v>284</v>
      </c>
      <c r="B262" s="240" t="s">
        <v>285</v>
      </c>
      <c r="C262" s="231" t="s">
        <v>286</v>
      </c>
      <c r="D262" s="232"/>
      <c r="E262" s="232"/>
      <c r="F262" s="232"/>
      <c r="G262" s="233"/>
    </row>
    <row r="263" spans="1:7" x14ac:dyDescent="0.2">
      <c r="A263" s="239"/>
      <c r="B263" s="241"/>
      <c r="C263" s="234"/>
      <c r="D263" s="235"/>
      <c r="E263" s="235"/>
      <c r="F263" s="235"/>
      <c r="G263" s="236"/>
    </row>
    <row r="264" spans="1:7" x14ac:dyDescent="0.2">
      <c r="A264" s="111">
        <v>1</v>
      </c>
      <c r="B264" s="139">
        <v>2</v>
      </c>
      <c r="C264" s="219">
        <v>3</v>
      </c>
      <c r="D264" s="220"/>
      <c r="E264" s="220"/>
      <c r="F264" s="220"/>
      <c r="G264" s="221"/>
    </row>
    <row r="265" spans="1:7" x14ac:dyDescent="0.2">
      <c r="A265" s="225" t="s">
        <v>287</v>
      </c>
      <c r="B265" s="226"/>
      <c r="C265" s="226"/>
      <c r="D265" s="226"/>
      <c r="E265" s="226"/>
      <c r="F265" s="226"/>
      <c r="G265" s="227"/>
    </row>
    <row r="266" spans="1:7" x14ac:dyDescent="0.2">
      <c r="A266" s="145"/>
      <c r="B266" s="146"/>
      <c r="C266" s="222"/>
      <c r="D266" s="223"/>
      <c r="E266" s="223"/>
      <c r="F266" s="223"/>
      <c r="G266" s="224"/>
    </row>
    <row r="267" spans="1:7" x14ac:dyDescent="0.2">
      <c r="A267" s="225" t="s">
        <v>288</v>
      </c>
      <c r="B267" s="226"/>
      <c r="C267" s="226"/>
      <c r="D267" s="226"/>
      <c r="E267" s="226"/>
      <c r="F267" s="226"/>
      <c r="G267" s="227"/>
    </row>
    <row r="268" spans="1:7" x14ac:dyDescent="0.2">
      <c r="A268" s="145"/>
      <c r="B268" s="146"/>
      <c r="C268" s="219"/>
      <c r="D268" s="220"/>
      <c r="E268" s="220"/>
      <c r="F268" s="220"/>
      <c r="G268" s="221"/>
    </row>
    <row r="269" spans="1:7" x14ac:dyDescent="0.2">
      <c r="A269" s="228" t="s">
        <v>289</v>
      </c>
      <c r="B269" s="229"/>
      <c r="C269" s="229"/>
      <c r="D269" s="229"/>
      <c r="E269" s="229"/>
      <c r="F269" s="229"/>
      <c r="G269" s="230"/>
    </row>
    <row r="270" spans="1:7" x14ac:dyDescent="0.2">
      <c r="A270" s="147"/>
      <c r="B270" s="148"/>
      <c r="C270" s="219"/>
      <c r="D270" s="220"/>
      <c r="E270" s="220"/>
      <c r="F270" s="220"/>
      <c r="G270" s="221"/>
    </row>
    <row r="273" spans="1:7" x14ac:dyDescent="0.2">
      <c r="B273" s="4" t="s">
        <v>290</v>
      </c>
      <c r="C273" s="158" t="s">
        <v>315</v>
      </c>
      <c r="D273" s="158"/>
      <c r="E273" s="158"/>
      <c r="F273" s="158"/>
    </row>
    <row r="275" spans="1:7" x14ac:dyDescent="0.2">
      <c r="A275" s="157" t="s">
        <v>109</v>
      </c>
      <c r="B275" s="157"/>
      <c r="C275" s="143"/>
      <c r="D275" s="158" t="s">
        <v>110</v>
      </c>
      <c r="E275" s="158"/>
      <c r="F275" s="158"/>
      <c r="G275" s="158"/>
    </row>
  </sheetData>
  <mergeCells count="89">
    <mergeCell ref="C273:F273"/>
    <mergeCell ref="A252:D252"/>
    <mergeCell ref="A253:D253"/>
    <mergeCell ref="C268:G268"/>
    <mergeCell ref="C266:G266"/>
    <mergeCell ref="A267:G267"/>
    <mergeCell ref="A269:G269"/>
    <mergeCell ref="C270:G270"/>
    <mergeCell ref="C262:G263"/>
    <mergeCell ref="C264:G264"/>
    <mergeCell ref="A265:G265"/>
    <mergeCell ref="B261:F261"/>
    <mergeCell ref="A262:A263"/>
    <mergeCell ref="B262:B263"/>
    <mergeCell ref="A258:B258"/>
    <mergeCell ref="D258:G258"/>
    <mergeCell ref="F238:G238"/>
    <mergeCell ref="F239:G239"/>
    <mergeCell ref="F240:G240"/>
    <mergeCell ref="A255:G255"/>
    <mergeCell ref="A254:B254"/>
    <mergeCell ref="D254:G254"/>
    <mergeCell ref="F242:G242"/>
    <mergeCell ref="F244:G244"/>
    <mergeCell ref="F245:G245"/>
    <mergeCell ref="F246:G246"/>
    <mergeCell ref="F248:G248"/>
    <mergeCell ref="F249:G249"/>
    <mergeCell ref="F241:G241"/>
    <mergeCell ref="F243:G243"/>
    <mergeCell ref="E208:G208"/>
    <mergeCell ref="E210:G210"/>
    <mergeCell ref="E214:G214"/>
    <mergeCell ref="D256:G256"/>
    <mergeCell ref="D257:G257"/>
    <mergeCell ref="F232:G232"/>
    <mergeCell ref="F233:G233"/>
    <mergeCell ref="F234:G234"/>
    <mergeCell ref="F250:G250"/>
    <mergeCell ref="F251:G251"/>
    <mergeCell ref="E216:G216"/>
    <mergeCell ref="E220:G220"/>
    <mergeCell ref="E226:G226"/>
    <mergeCell ref="F247:G247"/>
    <mergeCell ref="F227:G227"/>
    <mergeCell ref="F229:G229"/>
    <mergeCell ref="F236:G236"/>
    <mergeCell ref="E237:G237"/>
    <mergeCell ref="F231:G231"/>
    <mergeCell ref="F228:G228"/>
    <mergeCell ref="F235:G235"/>
    <mergeCell ref="F28:G29"/>
    <mergeCell ref="F30:F31"/>
    <mergeCell ref="G30:G31"/>
    <mergeCell ref="E199:G199"/>
    <mergeCell ref="E204:G204"/>
    <mergeCell ref="F192:G192"/>
    <mergeCell ref="F194:G194"/>
    <mergeCell ref="F195:G195"/>
    <mergeCell ref="F196:G196"/>
    <mergeCell ref="F197:G197"/>
    <mergeCell ref="F119:G119"/>
    <mergeCell ref="A28:A31"/>
    <mergeCell ref="B28:B31"/>
    <mergeCell ref="C28:C31"/>
    <mergeCell ref="D28:D31"/>
    <mergeCell ref="E28:E31"/>
    <mergeCell ref="F11:G11"/>
    <mergeCell ref="A27:G27"/>
    <mergeCell ref="A26:G26"/>
    <mergeCell ref="A25:G25"/>
    <mergeCell ref="A24:G24"/>
    <mergeCell ref="A23:G23"/>
    <mergeCell ref="A275:B275"/>
    <mergeCell ref="D275:G275"/>
    <mergeCell ref="A22:G22"/>
    <mergeCell ref="A16:G16"/>
    <mergeCell ref="A1:G1"/>
    <mergeCell ref="F10:G10"/>
    <mergeCell ref="F12:G12"/>
    <mergeCell ref="F13:G13"/>
    <mergeCell ref="F15:G15"/>
    <mergeCell ref="F14:G14"/>
    <mergeCell ref="A17:G17"/>
    <mergeCell ref="A18:G18"/>
    <mergeCell ref="A19:G19"/>
    <mergeCell ref="A20:G20"/>
    <mergeCell ref="A21:E21"/>
    <mergeCell ref="F21:G21"/>
  </mergeCells>
  <pageMargins left="0.70866141732283472" right="0.39370078740157483" top="0.35433070866141736" bottom="0.55118110236220474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Л.В.</dc:creator>
  <cp:lastModifiedBy>Трофименко Л.В.</cp:lastModifiedBy>
  <cp:lastPrinted>2023-01-19T09:09:57Z</cp:lastPrinted>
  <dcterms:created xsi:type="dcterms:W3CDTF">2019-05-06T14:44:04Z</dcterms:created>
  <dcterms:modified xsi:type="dcterms:W3CDTF">2026-08-13T14:46:26Z</dcterms:modified>
</cp:coreProperties>
</file>